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34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Mhs'!$A$1:$L$63</definedName>
    <definedName name="_xlnm.Print_Area" localSheetId="0">'Nilai Partisipasi'!$A$1:$I$72</definedName>
    <definedName name="_xlnm.Print_Area" localSheetId="1">'Rekap Nilai Non Praktek'!$A$1:$K$67</definedName>
    <definedName name="_xlnm.Print_Area" localSheetId="3">'Tanda Terima Tugas'!$A$1:$H$54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 fullCalcOnLoad="1"/>
</workbook>
</file>

<file path=xl/calcChain.xml><?xml version="1.0" encoding="utf-8"?>
<calcChain xmlns="http://schemas.openxmlformats.org/spreadsheetml/2006/main">
  <c r="D36" i="10" l="1"/>
  <c r="C36" i="10"/>
  <c r="C38" i="5"/>
  <c r="D38" i="5"/>
  <c r="E48" i="13"/>
  <c r="I48" i="13"/>
  <c r="J48" i="13"/>
  <c r="K48" i="13"/>
  <c r="F59" i="13"/>
  <c r="F60" i="13"/>
  <c r="E37" i="13"/>
  <c r="I37" i="13"/>
  <c r="E38" i="13"/>
  <c r="I38" i="13"/>
  <c r="E39" i="13"/>
  <c r="I39" i="13"/>
  <c r="J39" i="13"/>
  <c r="K39" i="13"/>
  <c r="E40" i="13"/>
  <c r="I40" i="13"/>
  <c r="E41" i="13"/>
  <c r="I41" i="13"/>
  <c r="E42" i="13"/>
  <c r="I42" i="13"/>
  <c r="J42" i="13"/>
  <c r="K42" i="13"/>
  <c r="E43" i="13"/>
  <c r="I43" i="13"/>
  <c r="J44" i="13"/>
  <c r="K44" i="13"/>
  <c r="J45" i="13"/>
  <c r="K45" i="13"/>
  <c r="E46" i="13"/>
  <c r="I46" i="13"/>
  <c r="J46" i="13"/>
  <c r="K46" i="13"/>
  <c r="E47" i="13"/>
  <c r="I47" i="13"/>
  <c r="J47" i="13"/>
  <c r="K47" i="13"/>
  <c r="F36" i="12"/>
  <c r="I36" i="12"/>
  <c r="F37" i="12"/>
  <c r="I37" i="12"/>
  <c r="J37" i="13"/>
  <c r="K37" i="13"/>
  <c r="F38" i="12"/>
  <c r="I38" i="12"/>
  <c r="J38" i="13"/>
  <c r="K38" i="13"/>
  <c r="F39" i="12"/>
  <c r="I39" i="12"/>
  <c r="F40" i="12"/>
  <c r="I40" i="12"/>
  <c r="J40" i="13"/>
  <c r="K40" i="13"/>
  <c r="F41" i="12"/>
  <c r="I41" i="12"/>
  <c r="J41" i="13"/>
  <c r="K41" i="13"/>
  <c r="F42" i="12"/>
  <c r="I42" i="12"/>
  <c r="F43" i="12"/>
  <c r="I43" i="12"/>
  <c r="J43" i="13"/>
  <c r="K43" i="13"/>
  <c r="F44" i="12"/>
  <c r="I44" i="12"/>
  <c r="F45" i="12"/>
  <c r="I45" i="12"/>
  <c r="F46" i="12"/>
  <c r="I46" i="12"/>
  <c r="F47" i="12"/>
  <c r="I47" i="12"/>
  <c r="F48" i="12"/>
  <c r="I48" i="12"/>
  <c r="J36" i="13"/>
  <c r="K36" i="13"/>
  <c r="G8" i="10"/>
  <c r="H7" i="10"/>
  <c r="D7" i="10"/>
  <c r="B7" i="10"/>
  <c r="C27" i="5"/>
  <c r="C28" i="5"/>
  <c r="C29" i="5"/>
  <c r="C30" i="5"/>
  <c r="C31" i="5"/>
  <c r="C32" i="5"/>
  <c r="C33" i="5"/>
  <c r="C34" i="5"/>
  <c r="C35" i="5"/>
  <c r="C36" i="5"/>
  <c r="C37" i="5"/>
  <c r="E8" i="10"/>
  <c r="J8" i="5"/>
  <c r="J7" i="13"/>
  <c r="J8" i="13"/>
  <c r="J9" i="13"/>
  <c r="J10" i="13"/>
  <c r="J6" i="13"/>
  <c r="D7" i="13"/>
  <c r="D8" i="13"/>
  <c r="D9" i="13"/>
  <c r="D6" i="13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44" i="13"/>
  <c r="E45" i="13"/>
  <c r="E14" i="13"/>
  <c r="I28" i="13"/>
  <c r="I29" i="13"/>
  <c r="I30" i="13"/>
  <c r="I31" i="13"/>
  <c r="I32" i="13"/>
  <c r="I33" i="13"/>
  <c r="I34" i="13"/>
  <c r="I35" i="13"/>
  <c r="I36" i="13"/>
  <c r="I44" i="13"/>
  <c r="I45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K15" i="13"/>
  <c r="F16" i="12"/>
  <c r="I16" i="12"/>
  <c r="J16" i="13"/>
  <c r="K16" i="13"/>
  <c r="F17" i="12"/>
  <c r="I17" i="12"/>
  <c r="J17" i="13"/>
  <c r="K17" i="13"/>
  <c r="F18" i="12"/>
  <c r="I18" i="12"/>
  <c r="J18" i="13"/>
  <c r="K18" i="13"/>
  <c r="F19" i="12"/>
  <c r="I19" i="12"/>
  <c r="J19" i="13"/>
  <c r="K19" i="13"/>
  <c r="F20" i="12"/>
  <c r="I20" i="12"/>
  <c r="J20" i="13"/>
  <c r="K20" i="13"/>
  <c r="F21" i="12"/>
  <c r="I21" i="12"/>
  <c r="J21" i="13"/>
  <c r="K21" i="13"/>
  <c r="F22" i="12"/>
  <c r="I22" i="12"/>
  <c r="J22" i="13"/>
  <c r="K22" i="13"/>
  <c r="F23" i="12"/>
  <c r="I23" i="12"/>
  <c r="J23" i="13"/>
  <c r="K23" i="13"/>
  <c r="F24" i="12"/>
  <c r="I24" i="12"/>
  <c r="J24" i="13"/>
  <c r="K24" i="13"/>
  <c r="F25" i="12"/>
  <c r="I25" i="12"/>
  <c r="J25" i="13"/>
  <c r="K25" i="13"/>
  <c r="F26" i="12"/>
  <c r="I26" i="12"/>
  <c r="J26" i="13"/>
  <c r="K26" i="13"/>
  <c r="F27" i="12"/>
  <c r="I27" i="12"/>
  <c r="J27" i="13"/>
  <c r="K27" i="13"/>
  <c r="F28" i="12"/>
  <c r="I28" i="12"/>
  <c r="J28" i="13"/>
  <c r="K28" i="13"/>
  <c r="F29" i="12"/>
  <c r="I29" i="12"/>
  <c r="J29" i="13"/>
  <c r="K29" i="13"/>
  <c r="F30" i="12"/>
  <c r="I30" i="12"/>
  <c r="J30" i="13"/>
  <c r="K30" i="13"/>
  <c r="F31" i="12"/>
  <c r="I31" i="12"/>
  <c r="J31" i="13"/>
  <c r="K31" i="13"/>
  <c r="F32" i="12"/>
  <c r="I32" i="12"/>
  <c r="J32" i="13"/>
  <c r="K32" i="13"/>
  <c r="F33" i="12"/>
  <c r="I33" i="12"/>
  <c r="J33" i="13"/>
  <c r="K33" i="13"/>
  <c r="F34" i="12"/>
  <c r="I34" i="12"/>
  <c r="J34" i="13"/>
  <c r="K34" i="13"/>
  <c r="F35" i="12"/>
  <c r="I35" i="12"/>
  <c r="J35" i="13"/>
  <c r="K35" i="13"/>
  <c r="F14" i="12"/>
  <c r="I14" i="12"/>
  <c r="J14" i="13"/>
  <c r="K14" i="13"/>
</calcChain>
</file>

<file path=xl/sharedStrings.xml><?xml version="1.0" encoding="utf-8"?>
<sst xmlns="http://schemas.openxmlformats.org/spreadsheetml/2006/main" count="289" uniqueCount="177">
  <si>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</si>
  <si>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</si>
  <si>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</si>
  <si>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</si>
  <si>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</si>
  <si>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</si>
  <si>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</si>
  <si>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</si>
  <si>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</si>
  <si>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</si>
  <si>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</si>
  <si>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</si>
  <si>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</si>
  <si>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</si>
  <si>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</si>
  <si>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</si>
  <si>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</si>
  <si>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</si>
  <si>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</si>
  <si>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</si>
  <si>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</si>
  <si>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</si>
  <si>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</si>
  <si>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</si>
  <si>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</si>
  <si>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</si>
  <si>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</si>
  <si>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</si>
  <si>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</si>
  <si>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</si>
  <si>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</si>
  <si>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</si>
  <si>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</si>
  <si>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</si>
  <si>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</si>
  <si>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</si>
  <si>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</si>
  <si>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</si>
  <si>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</si>
  <si>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</si>
  <si>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</si>
  <si>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</si>
  <si>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</si>
  <si>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</si>
  <si>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</si>
  <si>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</si>
  <si>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</si>
  <si>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</si>
  <si>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</si>
  <si>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</si>
  <si>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</si>
  <si>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</si>
  <si>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</si>
  <si>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</si>
  <si>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</si>
  <si>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</si>
  <si>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</si>
  <si>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</si>
  <si>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</si>
  <si>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</si>
  <si>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</si>
  <si>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</si>
  <si>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</si>
  <si>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</si>
  <si>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</si>
  <si>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</si>
  <si>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</si>
  <si>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</si>
  <si>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</si>
  <si>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</si>
  <si>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</si>
  <si>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</si>
  <si>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</si>
  <si>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</si>
  <si>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</si>
  <si>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</si>
  <si>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</si>
  <si>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</si>
  <si>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</si>
  <si>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</si>
  <si>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</si>
  <si>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</si>
  <si>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</si>
  <si>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</si>
  <si>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</si>
  <si>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</si>
  <si>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</si>
  <si>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</si>
  <si>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</si>
  <si>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</si>
  <si>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Ilmu Pemerintahan</t>
  </si>
  <si>
    <t>: Lipat Kain</t>
  </si>
  <si>
    <t>: Kampar</t>
  </si>
  <si>
    <t>: 28472</t>
  </si>
  <si>
    <t>ALFIS ANDRES</t>
  </si>
  <si>
    <t>030516818</t>
  </si>
  <si>
    <t>APRIANI</t>
  </si>
  <si>
    <t>030516556</t>
  </si>
  <si>
    <t>DAHRIZON</t>
  </si>
  <si>
    <t>030516889</t>
  </si>
  <si>
    <t>DEBRIA</t>
  </si>
  <si>
    <t>030626989</t>
  </si>
  <si>
    <t>FIKRI YANI</t>
  </si>
  <si>
    <t>030515744</t>
  </si>
  <si>
    <t>HABIBULLOH</t>
  </si>
  <si>
    <t>030517336</t>
  </si>
  <si>
    <t>MELKI WIKA</t>
  </si>
  <si>
    <t>030516359</t>
  </si>
  <si>
    <t>NELI ASMARANI</t>
  </si>
  <si>
    <t>030517192</t>
  </si>
  <si>
    <t>NOPELA PUTRI</t>
  </si>
  <si>
    <t>030514971</t>
  </si>
  <si>
    <t>030517099</t>
  </si>
  <si>
    <t>RINALDI SAPUTRA</t>
  </si>
  <si>
    <t>030515088</t>
  </si>
  <si>
    <t>RIZAL AFANDI</t>
  </si>
  <si>
    <t>030515128</t>
  </si>
  <si>
    <t>SAKINAH MULIANA</t>
  </si>
  <si>
    <t>030515783</t>
  </si>
  <si>
    <t>SESRA MERLINA</t>
  </si>
  <si>
    <t>030515848</t>
  </si>
  <si>
    <t>SRI MULYANI</t>
  </si>
  <si>
    <t>030516294</t>
  </si>
  <si>
    <t>030515697</t>
  </si>
  <si>
    <t>TOMY PUTRA</t>
  </si>
  <si>
    <t>030517984</t>
  </si>
  <si>
    <t>WINDA IRDAWATI</t>
  </si>
  <si>
    <t>030730415</t>
  </si>
  <si>
    <t>YULIA MARDIANTI</t>
  </si>
  <si>
    <t>030516033</t>
  </si>
  <si>
    <t>ANOMTIA AFRIDA</t>
  </si>
  <si>
    <t>030517368</t>
  </si>
  <si>
    <t>AGUNG ANANDA</t>
  </si>
  <si>
    <t>ALPIA</t>
  </si>
  <si>
    <t>041089013</t>
  </si>
  <si>
    <t>041090523</t>
  </si>
  <si>
    <t>CINTO HANIATI</t>
  </si>
  <si>
    <t>041088921</t>
  </si>
  <si>
    <t>FIRDA HIDAYAT</t>
  </si>
  <si>
    <t>041088946</t>
  </si>
  <si>
    <t>HERMAN ZUHDI</t>
  </si>
  <si>
    <t>041088953</t>
  </si>
  <si>
    <t>041088978</t>
  </si>
  <si>
    <t>041088985</t>
  </si>
  <si>
    <t>041089091</t>
  </si>
  <si>
    <t>041089006</t>
  </si>
  <si>
    <t>RAIS ADLI</t>
  </si>
  <si>
    <t>041089489</t>
  </si>
  <si>
    <t>041088842</t>
  </si>
  <si>
    <t>RIDHO SYAHPUTRA</t>
  </si>
  <si>
    <t>ROHMATUN KAMILAH</t>
  </si>
  <si>
    <t>041089045</t>
  </si>
  <si>
    <t>SITI ANDRIWATI</t>
  </si>
  <si>
    <t>041089052</t>
  </si>
  <si>
    <t>SYAKRI RUSLAN</t>
  </si>
  <si>
    <t>041089077</t>
  </si>
  <si>
    <t>PUTRA SETIAWAN S</t>
  </si>
  <si>
    <t>SRI WULAN APRILLIA N</t>
  </si>
  <si>
    <t>AL  ANDRI</t>
  </si>
  <si>
    <t>M. AHADI ADITHYA</t>
  </si>
  <si>
    <t>MD. MAULANA</t>
  </si>
  <si>
    <t>MUTIARA AZHIMA F</t>
  </si>
  <si>
    <t>NURUL INDRI HASTUTI</t>
  </si>
  <si>
    <t>041038907</t>
  </si>
  <si>
    <t>AMRIYALDI</t>
  </si>
  <si>
    <t>SELA ERMA WALLIANTI</t>
  </si>
  <si>
    <t>FINA CORNELIA AMANDA</t>
  </si>
  <si>
    <t>BUSTANIR MASYAR</t>
  </si>
  <si>
    <t>041578018</t>
  </si>
  <si>
    <t>030516183</t>
  </si>
  <si>
    <t>041578032</t>
  </si>
  <si>
    <t>041578057</t>
  </si>
  <si>
    <t>: 2020.2</t>
  </si>
  <si>
    <t>: 2021.1</t>
  </si>
  <si>
    <t>: 8 (Delapan)</t>
  </si>
  <si>
    <t>Masa Registrasi : 2021.1</t>
  </si>
  <si>
    <t xml:space="preserve">Masa Registrasi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</si>
</sst>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[$-421]dd\ mmmm\ yyyy;@"/>
  </numFmts>
  <fonts count="22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Tahoma"/>
      <family val="2"/>
    </font>
    <font>
      <sz val="10"/>
      <color rgb="FF000000"/>
      <name val="Tahoma"/>
      <family val="2"/>
    </font>
    <font>
      <sz val="8"/>
      <color theme="1"/>
      <name val="Tahoma"/>
      <family val="2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124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1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2" fontId="8" fillId="0" borderId="0" xfId="0" quotePrefix="1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4" fillId="0" borderId="0" xfId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5" fillId="0" borderId="1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49" fontId="8" fillId="0" borderId="3" xfId="0" applyNumberFormat="1" applyFont="1" applyBorder="1" applyAlignment="1">
      <alignment vertical="center" wrapText="1"/>
    </xf>
    <xf numFmtId="1" fontId="8" fillId="0" borderId="3" xfId="0" applyNumberFormat="1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7" fillId="0" borderId="4" xfId="0" applyFont="1" applyBorder="1" applyAlignment="1">
      <alignment wrapText="1"/>
    </xf>
    <xf numFmtId="49" fontId="7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top"/>
    </xf>
    <xf numFmtId="0" fontId="7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wrapText="1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2" fontId="10" fillId="0" borderId="2" xfId="0" quotePrefix="1" applyNumberFormat="1" applyFont="1" applyBorder="1" applyAlignment="1">
      <alignment horizontal="center" vertical="center"/>
    </xf>
    <xf numFmtId="2" fontId="10" fillId="0" borderId="3" xfId="0" quotePrefix="1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78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1" fontId="8" fillId="0" borderId="11" xfId="0" applyNumberFormat="1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zoomScaleNormal="100" zoomScaleSheetLayoutView="100" workbookViewId="0">
      <selection activeCell="H6" sqref="H6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10"/>
      <c r="B1" s="10"/>
      <c r="C1" s="10"/>
      <c r="D1" s="11"/>
      <c r="E1" s="10"/>
      <c r="F1" s="12"/>
      <c r="G1" s="12"/>
      <c r="H1" s="96" t="s">
        <v>85</v>
      </c>
      <c r="I1" s="97"/>
    </row>
    <row r="2" spans="1:9" ht="15" customHeight="1" x14ac:dyDescent="0.25">
      <c r="A2" s="10"/>
      <c r="B2" s="10"/>
      <c r="C2" s="10"/>
      <c r="D2" s="11"/>
      <c r="E2" s="10"/>
      <c r="F2" s="12"/>
      <c r="G2" s="12"/>
      <c r="H2" s="98" t="s">
        <v>86</v>
      </c>
      <c r="I2" s="99"/>
    </row>
    <row r="3" spans="1:9" ht="15" customHeight="1" x14ac:dyDescent="0.25">
      <c r="A3" s="10"/>
      <c r="B3" s="10"/>
      <c r="C3" s="10"/>
      <c r="D3" s="11"/>
      <c r="E3" s="10"/>
      <c r="F3" s="12"/>
      <c r="G3" s="12"/>
      <c r="H3" s="12"/>
      <c r="I3" s="10"/>
    </row>
    <row r="4" spans="1:9" ht="21" customHeight="1" x14ac:dyDescent="0.25">
      <c r="A4" s="10"/>
      <c r="B4" s="100" t="s">
        <v>39</v>
      </c>
      <c r="C4" s="100"/>
      <c r="D4" s="100"/>
      <c r="E4" s="100"/>
      <c r="F4" s="100"/>
      <c r="G4" s="100"/>
      <c r="H4" s="100"/>
      <c r="I4" s="100"/>
    </row>
    <row r="5" spans="1:9" ht="15" customHeight="1" x14ac:dyDescent="0.25">
      <c r="A5" s="10"/>
      <c r="B5" s="10"/>
      <c r="C5" s="10"/>
      <c r="D5" s="11"/>
      <c r="E5" s="10"/>
      <c r="F5" s="12"/>
      <c r="G5" s="12"/>
      <c r="H5" s="12"/>
      <c r="I5" s="10"/>
    </row>
    <row r="6" spans="1:9" ht="15" customHeight="1" x14ac:dyDescent="0.25">
      <c r="A6" s="10"/>
      <c r="B6" s="94" t="s">
        <v>40</v>
      </c>
      <c r="C6" s="94"/>
      <c r="D6" s="13" t="s">
        <v>83</v>
      </c>
      <c r="E6" s="10"/>
      <c r="F6" s="12"/>
      <c r="G6" s="12" t="s">
        <v>6</v>
      </c>
      <c r="H6" s="12" t="s">
        <v>174</v>
      </c>
      <c r="I6" s="10"/>
    </row>
    <row r="7" spans="1:9" ht="15" customHeight="1" x14ac:dyDescent="0.25">
      <c r="A7" s="10"/>
      <c r="B7" s="94" t="s">
        <v>30</v>
      </c>
      <c r="C7" s="94"/>
      <c r="D7" s="13" t="s">
        <v>90</v>
      </c>
      <c r="E7" s="10"/>
      <c r="F7" s="12"/>
      <c r="G7" s="12" t="s">
        <v>20</v>
      </c>
      <c r="H7" s="12" t="s">
        <v>7</v>
      </c>
      <c r="I7" s="10"/>
    </row>
    <row r="8" spans="1:9" ht="15" customHeight="1" x14ac:dyDescent="0.25">
      <c r="A8" s="10"/>
      <c r="B8" s="94" t="s">
        <v>31</v>
      </c>
      <c r="C8" s="94"/>
      <c r="D8" s="13" t="s">
        <v>7</v>
      </c>
      <c r="E8" s="10"/>
      <c r="F8" s="12"/>
      <c r="G8" s="12" t="s">
        <v>32</v>
      </c>
      <c r="H8" s="12" t="s">
        <v>7</v>
      </c>
      <c r="I8" s="10"/>
    </row>
    <row r="9" spans="1:9" ht="15" customHeight="1" x14ac:dyDescent="0.25">
      <c r="A9" s="10"/>
      <c r="B9" s="94" t="s">
        <v>33</v>
      </c>
      <c r="C9" s="94"/>
      <c r="D9" s="13" t="s">
        <v>7</v>
      </c>
      <c r="E9" s="10"/>
      <c r="F9" s="12"/>
      <c r="G9" s="12" t="s">
        <v>0</v>
      </c>
      <c r="H9" s="12" t="s">
        <v>91</v>
      </c>
      <c r="I9" s="10"/>
    </row>
    <row r="10" spans="1:9" ht="15" customHeight="1" x14ac:dyDescent="0.25">
      <c r="A10" s="10"/>
      <c r="B10" s="94" t="s">
        <v>34</v>
      </c>
      <c r="C10" s="94"/>
      <c r="D10" s="14" t="s">
        <v>173</v>
      </c>
      <c r="E10" s="10"/>
      <c r="F10" s="12"/>
      <c r="G10" s="12" t="s">
        <v>41</v>
      </c>
      <c r="H10" s="12" t="s">
        <v>93</v>
      </c>
      <c r="I10" s="10"/>
    </row>
    <row r="11" spans="1:9" ht="15" customHeight="1" x14ac:dyDescent="0.25">
      <c r="A11" s="10"/>
      <c r="B11" s="10"/>
      <c r="C11" s="10"/>
      <c r="D11" s="13"/>
      <c r="E11" s="10"/>
      <c r="F11" s="12"/>
      <c r="G11" s="12"/>
      <c r="H11" s="12"/>
      <c r="I11" s="10"/>
    </row>
    <row r="12" spans="1:9" ht="15" customHeight="1" x14ac:dyDescent="0.25">
      <c r="A12" s="10"/>
      <c r="B12" s="93" t="s">
        <v>14</v>
      </c>
      <c r="C12" s="93" t="s">
        <v>27</v>
      </c>
      <c r="D12" s="95" t="s">
        <v>15</v>
      </c>
      <c r="E12" s="93" t="s">
        <v>69</v>
      </c>
      <c r="F12" s="92" t="s">
        <v>36</v>
      </c>
      <c r="G12" s="92"/>
      <c r="H12" s="92"/>
      <c r="I12" s="93" t="s">
        <v>42</v>
      </c>
    </row>
    <row r="13" spans="1:9" s="8" customFormat="1" ht="60" customHeight="1" x14ac:dyDescent="0.25">
      <c r="A13" s="15"/>
      <c r="B13" s="93"/>
      <c r="C13" s="93"/>
      <c r="D13" s="95"/>
      <c r="E13" s="93"/>
      <c r="F13" s="16" t="s">
        <v>43</v>
      </c>
      <c r="G13" s="16" t="s">
        <v>44</v>
      </c>
      <c r="H13" s="16" t="s">
        <v>45</v>
      </c>
      <c r="I13" s="93"/>
    </row>
    <row r="14" spans="1:9" ht="15" customHeight="1" x14ac:dyDescent="0.2">
      <c r="A14" s="10"/>
      <c r="B14" s="17">
        <v>1</v>
      </c>
      <c r="C14" s="63" t="s">
        <v>96</v>
      </c>
      <c r="D14" s="71" t="s">
        <v>97</v>
      </c>
      <c r="E14" s="17"/>
      <c r="F14" s="19">
        <f>E14*100/8</f>
        <v>0</v>
      </c>
      <c r="G14" s="19"/>
      <c r="H14" s="19"/>
      <c r="I14" s="20">
        <f>((F14*4/10)+(G14*3/10)+(H14*3/10))</f>
        <v>0</v>
      </c>
    </row>
    <row r="15" spans="1:9" ht="15" customHeight="1" x14ac:dyDescent="0.2">
      <c r="A15" s="10"/>
      <c r="B15" s="17">
        <v>2</v>
      </c>
      <c r="C15" s="63" t="s">
        <v>94</v>
      </c>
      <c r="D15" s="71" t="s">
        <v>95</v>
      </c>
      <c r="E15" s="17"/>
      <c r="F15" s="19">
        <f t="shared" ref="F15:F35" si="0">E15*100/8</f>
        <v>0</v>
      </c>
      <c r="G15" s="19"/>
      <c r="H15" s="19"/>
      <c r="I15" s="20">
        <f t="shared" ref="I15:I35" si="1">((F15*4/10)+(G15*3/10)+(H15*3/10))</f>
        <v>0</v>
      </c>
    </row>
    <row r="16" spans="1:9" ht="15" customHeight="1" x14ac:dyDescent="0.2">
      <c r="A16" s="10"/>
      <c r="B16" s="17">
        <v>3</v>
      </c>
      <c r="C16" s="63" t="s">
        <v>130</v>
      </c>
      <c r="D16" s="71" t="s">
        <v>131</v>
      </c>
      <c r="E16" s="17"/>
      <c r="F16" s="19">
        <f t="shared" si="0"/>
        <v>0</v>
      </c>
      <c r="G16" s="19"/>
      <c r="H16" s="19"/>
      <c r="I16" s="20">
        <f t="shared" si="1"/>
        <v>0</v>
      </c>
    </row>
    <row r="17" spans="1:9" ht="15" customHeight="1" x14ac:dyDescent="0.2">
      <c r="A17" s="10"/>
      <c r="B17" s="17">
        <v>4</v>
      </c>
      <c r="C17" s="63" t="s">
        <v>100</v>
      </c>
      <c r="D17" s="71" t="s">
        <v>101</v>
      </c>
      <c r="E17" s="17"/>
      <c r="F17" s="19">
        <f t="shared" si="0"/>
        <v>0</v>
      </c>
      <c r="G17" s="19"/>
      <c r="H17" s="19"/>
      <c r="I17" s="20">
        <f t="shared" si="1"/>
        <v>0</v>
      </c>
    </row>
    <row r="18" spans="1:9" ht="15" customHeight="1" x14ac:dyDescent="0.2">
      <c r="A18" s="10"/>
      <c r="B18" s="17">
        <v>5</v>
      </c>
      <c r="C18" s="64" t="s">
        <v>98</v>
      </c>
      <c r="D18" s="71" t="s">
        <v>99</v>
      </c>
      <c r="E18" s="17"/>
      <c r="F18" s="19">
        <f t="shared" si="0"/>
        <v>0</v>
      </c>
      <c r="G18" s="19"/>
      <c r="H18" s="19"/>
      <c r="I18" s="20">
        <f t="shared" si="1"/>
        <v>0</v>
      </c>
    </row>
    <row r="19" spans="1:9" ht="15" customHeight="1" x14ac:dyDescent="0.2">
      <c r="A19" s="10"/>
      <c r="B19" s="17">
        <v>6</v>
      </c>
      <c r="C19" s="63" t="s">
        <v>102</v>
      </c>
      <c r="D19" s="71" t="s">
        <v>103</v>
      </c>
      <c r="E19" s="17"/>
      <c r="F19" s="19">
        <f t="shared" si="0"/>
        <v>0</v>
      </c>
      <c r="G19" s="19"/>
      <c r="H19" s="19"/>
      <c r="I19" s="20">
        <f t="shared" si="1"/>
        <v>0</v>
      </c>
    </row>
    <row r="20" spans="1:9" ht="15" customHeight="1" x14ac:dyDescent="0.2">
      <c r="A20" s="10"/>
      <c r="B20" s="17">
        <v>7</v>
      </c>
      <c r="C20" s="63" t="s">
        <v>104</v>
      </c>
      <c r="D20" s="71" t="s">
        <v>105</v>
      </c>
      <c r="E20" s="17"/>
      <c r="F20" s="19">
        <f t="shared" si="0"/>
        <v>0</v>
      </c>
      <c r="G20" s="19"/>
      <c r="H20" s="19"/>
      <c r="I20" s="20">
        <f t="shared" si="1"/>
        <v>0</v>
      </c>
    </row>
    <row r="21" spans="1:9" ht="15" customHeight="1" x14ac:dyDescent="0.2">
      <c r="A21" s="10"/>
      <c r="B21" s="17">
        <v>8</v>
      </c>
      <c r="C21" s="63" t="s">
        <v>106</v>
      </c>
      <c r="D21" s="71" t="s">
        <v>107</v>
      </c>
      <c r="E21" s="17"/>
      <c r="F21" s="19">
        <f t="shared" si="0"/>
        <v>0</v>
      </c>
      <c r="G21" s="19"/>
      <c r="H21" s="19"/>
      <c r="I21" s="20">
        <f t="shared" si="1"/>
        <v>0</v>
      </c>
    </row>
    <row r="22" spans="1:9" ht="15" customHeight="1" x14ac:dyDescent="0.2">
      <c r="A22" s="10"/>
      <c r="B22" s="17">
        <v>9</v>
      </c>
      <c r="C22" s="63" t="s">
        <v>110</v>
      </c>
      <c r="D22" s="71" t="s">
        <v>111</v>
      </c>
      <c r="E22" s="17"/>
      <c r="F22" s="19">
        <f t="shared" si="0"/>
        <v>0</v>
      </c>
      <c r="G22" s="19"/>
      <c r="H22" s="19"/>
      <c r="I22" s="20">
        <f t="shared" si="1"/>
        <v>0</v>
      </c>
    </row>
    <row r="23" spans="1:9" ht="15" customHeight="1" x14ac:dyDescent="0.2">
      <c r="A23" s="10"/>
      <c r="B23" s="17">
        <v>10</v>
      </c>
      <c r="C23" s="63" t="s">
        <v>108</v>
      </c>
      <c r="D23" s="71" t="s">
        <v>109</v>
      </c>
      <c r="E23" s="17"/>
      <c r="F23" s="19">
        <f t="shared" si="0"/>
        <v>0</v>
      </c>
      <c r="G23" s="19"/>
      <c r="H23" s="19"/>
      <c r="I23" s="20">
        <f t="shared" si="1"/>
        <v>0</v>
      </c>
    </row>
    <row r="24" spans="1:9" ht="15" customHeight="1" x14ac:dyDescent="0.2">
      <c r="A24" s="10"/>
      <c r="B24" s="17">
        <v>11</v>
      </c>
      <c r="C24" s="65" t="s">
        <v>156</v>
      </c>
      <c r="D24" s="71" t="s">
        <v>112</v>
      </c>
      <c r="E24" s="17"/>
      <c r="F24" s="19">
        <f t="shared" si="0"/>
        <v>0</v>
      </c>
      <c r="G24" s="19"/>
      <c r="H24" s="19"/>
      <c r="I24" s="20">
        <f t="shared" si="1"/>
        <v>0</v>
      </c>
    </row>
    <row r="25" spans="1:9" ht="15" customHeight="1" x14ac:dyDescent="0.2">
      <c r="A25" s="10"/>
      <c r="B25" s="17">
        <v>12</v>
      </c>
      <c r="C25" s="66" t="s">
        <v>113</v>
      </c>
      <c r="D25" s="71" t="s">
        <v>114</v>
      </c>
      <c r="E25" s="17"/>
      <c r="F25" s="19">
        <f t="shared" si="0"/>
        <v>0</v>
      </c>
      <c r="G25" s="19"/>
      <c r="H25" s="19"/>
      <c r="I25" s="20">
        <f t="shared" si="1"/>
        <v>0</v>
      </c>
    </row>
    <row r="26" spans="1:9" ht="15" customHeight="1" x14ac:dyDescent="0.2">
      <c r="A26" s="10"/>
      <c r="B26" s="17">
        <v>13</v>
      </c>
      <c r="C26" s="66" t="s">
        <v>115</v>
      </c>
      <c r="D26" s="71" t="s">
        <v>116</v>
      </c>
      <c r="E26" s="17"/>
      <c r="F26" s="19">
        <f t="shared" si="0"/>
        <v>0</v>
      </c>
      <c r="G26" s="19"/>
      <c r="H26" s="19"/>
      <c r="I26" s="20">
        <f t="shared" si="1"/>
        <v>0</v>
      </c>
    </row>
    <row r="27" spans="1:9" ht="15" customHeight="1" x14ac:dyDescent="0.2">
      <c r="A27" s="10"/>
      <c r="B27" s="17">
        <v>14</v>
      </c>
      <c r="C27" s="67" t="s">
        <v>157</v>
      </c>
      <c r="D27" s="71" t="s">
        <v>123</v>
      </c>
      <c r="E27" s="17"/>
      <c r="F27" s="19">
        <f t="shared" si="0"/>
        <v>0</v>
      </c>
      <c r="G27" s="19"/>
      <c r="H27" s="19"/>
      <c r="I27" s="20">
        <f t="shared" si="1"/>
        <v>0</v>
      </c>
    </row>
    <row r="28" spans="1:9" ht="15" customHeight="1" x14ac:dyDescent="0.2">
      <c r="A28" s="10"/>
      <c r="B28" s="17">
        <v>15</v>
      </c>
      <c r="C28" s="82" t="s">
        <v>117</v>
      </c>
      <c r="D28" s="71" t="s">
        <v>118</v>
      </c>
      <c r="E28" s="17"/>
      <c r="F28" s="19">
        <f t="shared" si="0"/>
        <v>0</v>
      </c>
      <c r="G28" s="19"/>
      <c r="H28" s="19"/>
      <c r="I28" s="20">
        <f t="shared" si="1"/>
        <v>0</v>
      </c>
    </row>
    <row r="29" spans="1:9" ht="15" customHeight="1" x14ac:dyDescent="0.2">
      <c r="A29" s="10"/>
      <c r="B29" s="17">
        <v>16</v>
      </c>
      <c r="C29" s="63" t="s">
        <v>119</v>
      </c>
      <c r="D29" s="71" t="s">
        <v>120</v>
      </c>
      <c r="E29" s="17"/>
      <c r="F29" s="19">
        <f t="shared" si="0"/>
        <v>0</v>
      </c>
      <c r="G29" s="19"/>
      <c r="H29" s="19"/>
      <c r="I29" s="20">
        <f t="shared" si="1"/>
        <v>0</v>
      </c>
    </row>
    <row r="30" spans="1:9" ht="15" customHeight="1" x14ac:dyDescent="0.2">
      <c r="A30" s="10"/>
      <c r="B30" s="17">
        <v>17</v>
      </c>
      <c r="C30" s="63" t="s">
        <v>121</v>
      </c>
      <c r="D30" s="71" t="s">
        <v>122</v>
      </c>
      <c r="E30" s="17"/>
      <c r="F30" s="19">
        <f t="shared" si="0"/>
        <v>0</v>
      </c>
      <c r="G30" s="19"/>
      <c r="H30" s="19"/>
      <c r="I30" s="20">
        <f t="shared" si="1"/>
        <v>0</v>
      </c>
    </row>
    <row r="31" spans="1:9" ht="15" customHeight="1" x14ac:dyDescent="0.2">
      <c r="A31" s="10"/>
      <c r="B31" s="17">
        <v>18</v>
      </c>
      <c r="C31" s="64" t="s">
        <v>124</v>
      </c>
      <c r="D31" s="71" t="s">
        <v>125</v>
      </c>
      <c r="E31" s="17"/>
      <c r="F31" s="19">
        <f t="shared" si="0"/>
        <v>0</v>
      </c>
      <c r="G31" s="19"/>
      <c r="H31" s="19"/>
      <c r="I31" s="20">
        <f t="shared" si="1"/>
        <v>0</v>
      </c>
    </row>
    <row r="32" spans="1:9" ht="15" customHeight="1" x14ac:dyDescent="0.2">
      <c r="A32" s="10"/>
      <c r="B32" s="17">
        <v>19</v>
      </c>
      <c r="C32" s="83" t="s">
        <v>128</v>
      </c>
      <c r="D32" s="71" t="s">
        <v>129</v>
      </c>
      <c r="E32" s="17"/>
      <c r="F32" s="19">
        <f t="shared" si="0"/>
        <v>0</v>
      </c>
      <c r="G32" s="19"/>
      <c r="H32" s="19"/>
      <c r="I32" s="20">
        <f t="shared" si="1"/>
        <v>0</v>
      </c>
    </row>
    <row r="33" spans="1:9" ht="15" customHeight="1" x14ac:dyDescent="0.2">
      <c r="A33" s="10"/>
      <c r="B33" s="17">
        <v>20</v>
      </c>
      <c r="C33" s="68" t="s">
        <v>126</v>
      </c>
      <c r="D33" s="71" t="s">
        <v>127</v>
      </c>
      <c r="E33" s="17"/>
      <c r="F33" s="19">
        <f t="shared" si="0"/>
        <v>0</v>
      </c>
      <c r="G33" s="19"/>
      <c r="H33" s="19"/>
      <c r="I33" s="20">
        <f t="shared" si="1"/>
        <v>0</v>
      </c>
    </row>
    <row r="34" spans="1:9" ht="15" customHeight="1" x14ac:dyDescent="0.25">
      <c r="A34" s="10"/>
      <c r="B34" s="17">
        <v>21</v>
      </c>
      <c r="C34" s="82" t="s">
        <v>132</v>
      </c>
      <c r="D34" s="72" t="s">
        <v>163</v>
      </c>
      <c r="E34" s="17"/>
      <c r="F34" s="19">
        <f t="shared" si="0"/>
        <v>0</v>
      </c>
      <c r="G34" s="19"/>
      <c r="H34" s="19"/>
      <c r="I34" s="20">
        <f t="shared" si="1"/>
        <v>0</v>
      </c>
    </row>
    <row r="35" spans="1:9" ht="15" customHeight="1" x14ac:dyDescent="0.25">
      <c r="A35" s="10"/>
      <c r="B35" s="17">
        <v>22</v>
      </c>
      <c r="C35" s="82" t="s">
        <v>133</v>
      </c>
      <c r="D35" s="72" t="s">
        <v>134</v>
      </c>
      <c r="E35" s="17"/>
      <c r="F35" s="19">
        <f t="shared" si="0"/>
        <v>0</v>
      </c>
      <c r="G35" s="19"/>
      <c r="H35" s="19"/>
      <c r="I35" s="20">
        <f t="shared" si="1"/>
        <v>0</v>
      </c>
    </row>
    <row r="36" spans="1:9" ht="15" customHeight="1" x14ac:dyDescent="0.25">
      <c r="A36" s="10"/>
      <c r="B36" s="57">
        <v>23</v>
      </c>
      <c r="C36" s="84" t="s">
        <v>158</v>
      </c>
      <c r="D36" s="72" t="s">
        <v>135</v>
      </c>
      <c r="E36" s="57"/>
      <c r="F36" s="56">
        <f t="shared" ref="F36:F48" si="2">E36*100/8</f>
        <v>0</v>
      </c>
      <c r="G36" s="56"/>
      <c r="H36" s="56"/>
      <c r="I36" s="58">
        <f t="shared" ref="I36:I48" si="3">((F36*4/10)+(G36*3/10)+(H36*3/10))</f>
        <v>0</v>
      </c>
    </row>
    <row r="37" spans="1:9" ht="15" customHeight="1" x14ac:dyDescent="0.25">
      <c r="A37" s="10"/>
      <c r="B37" s="57">
        <v>24</v>
      </c>
      <c r="C37" s="84" t="s">
        <v>136</v>
      </c>
      <c r="D37" s="72" t="s">
        <v>137</v>
      </c>
      <c r="E37" s="57"/>
      <c r="F37" s="56">
        <f t="shared" si="2"/>
        <v>0</v>
      </c>
      <c r="G37" s="56"/>
      <c r="H37" s="56"/>
      <c r="I37" s="58">
        <f t="shared" si="3"/>
        <v>0</v>
      </c>
    </row>
    <row r="38" spans="1:9" ht="15" customHeight="1" x14ac:dyDescent="0.25">
      <c r="A38" s="10"/>
      <c r="B38" s="57">
        <v>25</v>
      </c>
      <c r="C38" s="84" t="s">
        <v>138</v>
      </c>
      <c r="D38" s="72" t="s">
        <v>139</v>
      </c>
      <c r="E38" s="57"/>
      <c r="F38" s="56">
        <f t="shared" si="2"/>
        <v>0</v>
      </c>
      <c r="G38" s="56"/>
      <c r="H38" s="56"/>
      <c r="I38" s="58">
        <f t="shared" si="3"/>
        <v>0</v>
      </c>
    </row>
    <row r="39" spans="1:9" ht="15" customHeight="1" x14ac:dyDescent="0.25">
      <c r="A39" s="10"/>
      <c r="B39" s="57">
        <v>26</v>
      </c>
      <c r="C39" s="84" t="s">
        <v>140</v>
      </c>
      <c r="D39" s="72" t="s">
        <v>141</v>
      </c>
      <c r="E39" s="57"/>
      <c r="F39" s="56">
        <f t="shared" si="2"/>
        <v>0</v>
      </c>
      <c r="G39" s="56"/>
      <c r="H39" s="56"/>
      <c r="I39" s="58">
        <f t="shared" si="3"/>
        <v>0</v>
      </c>
    </row>
    <row r="40" spans="1:9" s="4" customFormat="1" ht="15" customHeight="1" x14ac:dyDescent="0.25">
      <c r="A40" s="22"/>
      <c r="B40" s="57">
        <v>27</v>
      </c>
      <c r="C40" s="84" t="s">
        <v>159</v>
      </c>
      <c r="D40" s="72" t="s">
        <v>142</v>
      </c>
      <c r="E40" s="57"/>
      <c r="F40" s="56">
        <f t="shared" si="2"/>
        <v>0</v>
      </c>
      <c r="G40" s="56"/>
      <c r="H40" s="56"/>
      <c r="I40" s="58">
        <f t="shared" si="3"/>
        <v>0</v>
      </c>
    </row>
    <row r="41" spans="1:9" s="4" customFormat="1" ht="15" customHeight="1" x14ac:dyDescent="0.25">
      <c r="A41" s="22"/>
      <c r="B41" s="57">
        <v>28</v>
      </c>
      <c r="C41" s="84" t="s">
        <v>160</v>
      </c>
      <c r="D41" s="72" t="s">
        <v>143</v>
      </c>
      <c r="E41" s="57"/>
      <c r="F41" s="56">
        <f t="shared" si="2"/>
        <v>0</v>
      </c>
      <c r="G41" s="56"/>
      <c r="H41" s="56"/>
      <c r="I41" s="58">
        <f t="shared" si="3"/>
        <v>0</v>
      </c>
    </row>
    <row r="42" spans="1:9" s="4" customFormat="1" ht="15" customHeight="1" x14ac:dyDescent="0.25">
      <c r="A42" s="22"/>
      <c r="B42" s="57">
        <v>29</v>
      </c>
      <c r="C42" s="85" t="s">
        <v>161</v>
      </c>
      <c r="D42" s="73" t="s">
        <v>144</v>
      </c>
      <c r="E42" s="57"/>
      <c r="F42" s="56">
        <f t="shared" si="2"/>
        <v>0</v>
      </c>
      <c r="G42" s="56"/>
      <c r="H42" s="56"/>
      <c r="I42" s="58">
        <f t="shared" si="3"/>
        <v>0</v>
      </c>
    </row>
    <row r="43" spans="1:9" s="4" customFormat="1" ht="15" customHeight="1" x14ac:dyDescent="0.25">
      <c r="A43" s="22"/>
      <c r="B43" s="57">
        <v>30</v>
      </c>
      <c r="C43" s="86" t="s">
        <v>162</v>
      </c>
      <c r="D43" s="72" t="s">
        <v>145</v>
      </c>
      <c r="E43" s="57"/>
      <c r="F43" s="56">
        <f t="shared" si="2"/>
        <v>0</v>
      </c>
      <c r="G43" s="56"/>
      <c r="H43" s="56"/>
      <c r="I43" s="58">
        <f t="shared" si="3"/>
        <v>0</v>
      </c>
    </row>
    <row r="44" spans="1:9" s="4" customFormat="1" ht="15" customHeight="1" x14ac:dyDescent="0.25">
      <c r="A44" s="22"/>
      <c r="B44" s="57">
        <v>31</v>
      </c>
      <c r="C44" s="87" t="s">
        <v>146</v>
      </c>
      <c r="D44" s="72" t="s">
        <v>147</v>
      </c>
      <c r="E44" s="57"/>
      <c r="F44" s="56">
        <f t="shared" si="2"/>
        <v>0</v>
      </c>
      <c r="G44" s="56"/>
      <c r="H44" s="56"/>
      <c r="I44" s="58">
        <f t="shared" si="3"/>
        <v>0</v>
      </c>
    </row>
    <row r="45" spans="1:9" ht="15" customHeight="1" x14ac:dyDescent="0.25">
      <c r="A45" s="10"/>
      <c r="B45" s="57">
        <v>32</v>
      </c>
      <c r="C45" s="84" t="s">
        <v>149</v>
      </c>
      <c r="D45" s="72" t="s">
        <v>148</v>
      </c>
      <c r="E45" s="57"/>
      <c r="F45" s="56">
        <f t="shared" si="2"/>
        <v>0</v>
      </c>
      <c r="G45" s="56"/>
      <c r="H45" s="56"/>
      <c r="I45" s="58">
        <f t="shared" si="3"/>
        <v>0</v>
      </c>
    </row>
    <row r="46" spans="1:9" ht="15" customHeight="1" x14ac:dyDescent="0.25">
      <c r="A46" s="10"/>
      <c r="B46" s="57">
        <v>33</v>
      </c>
      <c r="C46" s="70" t="s">
        <v>150</v>
      </c>
      <c r="D46" s="72" t="s">
        <v>151</v>
      </c>
      <c r="E46" s="57"/>
      <c r="F46" s="56">
        <f t="shared" si="2"/>
        <v>0</v>
      </c>
      <c r="G46" s="56"/>
      <c r="H46" s="56"/>
      <c r="I46" s="58">
        <f t="shared" si="3"/>
        <v>0</v>
      </c>
    </row>
    <row r="47" spans="1:9" ht="15" customHeight="1" x14ac:dyDescent="0.25">
      <c r="A47" s="10"/>
      <c r="B47" s="57">
        <v>34</v>
      </c>
      <c r="C47" s="84" t="s">
        <v>152</v>
      </c>
      <c r="D47" s="72" t="s">
        <v>153</v>
      </c>
      <c r="E47" s="57"/>
      <c r="F47" s="56">
        <f t="shared" si="2"/>
        <v>0</v>
      </c>
      <c r="G47" s="56"/>
      <c r="H47" s="56"/>
      <c r="I47" s="58">
        <f t="shared" si="3"/>
        <v>0</v>
      </c>
    </row>
    <row r="48" spans="1:9" ht="15" customHeight="1" x14ac:dyDescent="0.25">
      <c r="A48" s="10"/>
      <c r="B48" s="57">
        <v>35</v>
      </c>
      <c r="C48" s="84" t="s">
        <v>154</v>
      </c>
      <c r="D48" s="72" t="s">
        <v>155</v>
      </c>
      <c r="E48" s="57"/>
      <c r="F48" s="56">
        <f t="shared" si="2"/>
        <v>0</v>
      </c>
      <c r="G48" s="56"/>
      <c r="H48" s="56"/>
      <c r="I48" s="58">
        <f t="shared" si="3"/>
        <v>0</v>
      </c>
    </row>
    <row r="49" spans="1:9" ht="15" customHeight="1" x14ac:dyDescent="0.25">
      <c r="A49" s="10"/>
      <c r="B49" s="89">
        <v>36</v>
      </c>
      <c r="C49" s="91" t="s">
        <v>164</v>
      </c>
      <c r="D49" s="72" t="s">
        <v>168</v>
      </c>
      <c r="E49" s="89"/>
      <c r="F49" s="88">
        <v>0</v>
      </c>
      <c r="G49" s="88"/>
      <c r="H49" s="88"/>
      <c r="I49" s="90">
        <v>0</v>
      </c>
    </row>
    <row r="50" spans="1:9" ht="15" customHeight="1" x14ac:dyDescent="0.25">
      <c r="A50" s="10"/>
      <c r="B50" s="89">
        <v>37</v>
      </c>
      <c r="C50" s="91" t="s">
        <v>167</v>
      </c>
      <c r="D50" s="72" t="s">
        <v>169</v>
      </c>
      <c r="E50" s="89"/>
      <c r="F50" s="88">
        <v>0</v>
      </c>
      <c r="G50" s="88"/>
      <c r="H50" s="88"/>
      <c r="I50" s="90">
        <v>0</v>
      </c>
    </row>
    <row r="51" spans="1:9" ht="15" customHeight="1" x14ac:dyDescent="0.25">
      <c r="A51" s="10"/>
      <c r="B51" s="89">
        <v>38</v>
      </c>
      <c r="C51" s="91" t="s">
        <v>165</v>
      </c>
      <c r="D51" s="72" t="s">
        <v>170</v>
      </c>
      <c r="E51" s="89"/>
      <c r="F51" s="88"/>
      <c r="G51" s="88"/>
      <c r="H51" s="88"/>
      <c r="I51" s="90"/>
    </row>
    <row r="52" spans="1:9" ht="15" customHeight="1" x14ac:dyDescent="0.25">
      <c r="A52" s="10"/>
      <c r="B52" s="80">
        <v>39</v>
      </c>
      <c r="C52" s="91" t="s">
        <v>166</v>
      </c>
      <c r="D52" s="72" t="s">
        <v>171</v>
      </c>
      <c r="E52" s="80"/>
      <c r="F52" s="79"/>
      <c r="G52" s="79"/>
      <c r="H52" s="79"/>
      <c r="I52" s="81"/>
    </row>
    <row r="53" spans="1:9" ht="15" customHeight="1" x14ac:dyDescent="0.25">
      <c r="A53" s="10"/>
      <c r="B53" s="80"/>
      <c r="C53" s="63"/>
      <c r="D53" s="72"/>
      <c r="E53" s="80"/>
      <c r="F53" s="79"/>
      <c r="G53" s="79"/>
      <c r="H53" s="79"/>
      <c r="I53" s="81"/>
    </row>
    <row r="54" spans="1:9" ht="15" customHeight="1" x14ac:dyDescent="0.25">
      <c r="A54" s="10"/>
      <c r="B54" s="80"/>
      <c r="C54" s="63"/>
      <c r="D54" s="72"/>
      <c r="E54" s="80"/>
      <c r="F54" s="79"/>
      <c r="G54" s="79"/>
      <c r="H54" s="79"/>
      <c r="I54" s="81"/>
    </row>
    <row r="55" spans="1:9" ht="15" customHeight="1" x14ac:dyDescent="0.25">
      <c r="A55" s="10"/>
      <c r="B55" s="80"/>
      <c r="C55" s="63"/>
      <c r="D55" s="72"/>
      <c r="E55" s="80"/>
      <c r="F55" s="79"/>
      <c r="G55" s="79"/>
      <c r="H55" s="79"/>
      <c r="I55" s="81"/>
    </row>
    <row r="56" spans="1:9" ht="15" customHeight="1" x14ac:dyDescent="0.25">
      <c r="A56" s="10"/>
      <c r="B56" s="57"/>
      <c r="C56" s="21"/>
      <c r="D56" s="18"/>
      <c r="E56" s="57"/>
      <c r="F56" s="56"/>
      <c r="G56" s="56"/>
      <c r="H56" s="56"/>
      <c r="I56" s="58"/>
    </row>
    <row r="57" spans="1:9" ht="15" customHeight="1" x14ac:dyDescent="0.25">
      <c r="A57" s="10"/>
      <c r="B57" s="57"/>
      <c r="C57" s="21"/>
      <c r="D57" s="18"/>
      <c r="E57" s="57"/>
      <c r="F57" s="56"/>
      <c r="G57" s="56"/>
      <c r="H57" s="56"/>
      <c r="I57" s="58"/>
    </row>
    <row r="58" spans="1:9" ht="15" customHeight="1" x14ac:dyDescent="0.25">
      <c r="A58" s="10"/>
      <c r="B58" s="10"/>
      <c r="C58" s="10"/>
      <c r="D58" s="11"/>
      <c r="E58" s="10"/>
      <c r="F58" s="12"/>
      <c r="G58" s="12"/>
      <c r="H58" s="12"/>
      <c r="I58" s="10"/>
    </row>
    <row r="59" spans="1:9" ht="15" customHeight="1" x14ac:dyDescent="0.25">
      <c r="A59" s="10"/>
      <c r="B59" s="22" t="s">
        <v>46</v>
      </c>
      <c r="C59" s="22"/>
      <c r="D59" s="23"/>
      <c r="E59" s="22"/>
      <c r="F59" s="24"/>
      <c r="G59" s="24"/>
      <c r="H59" s="24"/>
      <c r="I59" s="22"/>
    </row>
    <row r="60" spans="1:9" ht="15" customHeight="1" x14ac:dyDescent="0.25">
      <c r="A60" s="10"/>
      <c r="B60" s="25" t="s">
        <v>47</v>
      </c>
      <c r="C60" s="22" t="s">
        <v>36</v>
      </c>
      <c r="D60" s="26" t="s">
        <v>48</v>
      </c>
      <c r="E60" s="22"/>
      <c r="F60" s="24"/>
      <c r="G60" s="24"/>
      <c r="H60" s="24"/>
      <c r="I60" s="22"/>
    </row>
    <row r="61" spans="1:9" s="4" customFormat="1" ht="15" customHeight="1" x14ac:dyDescent="0.25">
      <c r="A61" s="22"/>
      <c r="B61" s="22"/>
      <c r="C61" s="22" t="s">
        <v>49</v>
      </c>
      <c r="D61" s="26" t="s">
        <v>50</v>
      </c>
      <c r="E61" s="22"/>
      <c r="F61" s="24"/>
      <c r="G61" s="24"/>
      <c r="H61" s="24"/>
      <c r="I61" s="22" t="s">
        <v>51</v>
      </c>
    </row>
    <row r="62" spans="1:9" ht="15" customHeight="1" x14ac:dyDescent="0.25">
      <c r="B62" s="22"/>
      <c r="C62" s="22" t="s">
        <v>52</v>
      </c>
      <c r="D62" s="26" t="s">
        <v>53</v>
      </c>
      <c r="E62" s="22"/>
      <c r="F62" s="24"/>
      <c r="G62" s="24"/>
      <c r="H62" s="24"/>
      <c r="I62" s="22"/>
    </row>
    <row r="63" spans="1:9" ht="15" customHeight="1" x14ac:dyDescent="0.25">
      <c r="B63" s="22"/>
      <c r="C63" s="22" t="s">
        <v>54</v>
      </c>
      <c r="D63" s="26" t="s">
        <v>55</v>
      </c>
      <c r="E63" s="22"/>
      <c r="F63" s="24"/>
      <c r="G63" s="24"/>
      <c r="H63" s="24"/>
      <c r="I63" s="22"/>
    </row>
    <row r="64" spans="1:9" ht="15" customHeight="1" x14ac:dyDescent="0.25">
      <c r="B64" s="10"/>
      <c r="C64" s="27"/>
      <c r="D64" s="11"/>
      <c r="E64" s="10"/>
      <c r="F64" s="12"/>
      <c r="G64" s="12"/>
      <c r="H64" s="12"/>
      <c r="I64" s="10"/>
    </row>
    <row r="65" spans="2:9" ht="15" customHeight="1" x14ac:dyDescent="0.25">
      <c r="B65" s="10"/>
      <c r="C65" s="10"/>
      <c r="D65" s="11"/>
      <c r="E65" s="10"/>
      <c r="F65" s="12"/>
      <c r="G65" s="12" t="s">
        <v>37</v>
      </c>
      <c r="H65" s="12"/>
      <c r="I65" s="10"/>
    </row>
    <row r="66" spans="2:9" ht="15" customHeight="1" x14ac:dyDescent="0.25">
      <c r="B66" s="10"/>
      <c r="C66" s="10"/>
      <c r="D66" s="11"/>
      <c r="E66" s="10"/>
      <c r="F66" s="12"/>
      <c r="G66" s="12"/>
      <c r="H66" s="12"/>
      <c r="I66" s="10"/>
    </row>
    <row r="67" spans="2:9" ht="15" customHeight="1" x14ac:dyDescent="0.25">
      <c r="B67" s="10"/>
      <c r="C67" s="10"/>
      <c r="D67" s="11"/>
      <c r="E67" s="10"/>
      <c r="F67" s="12"/>
      <c r="G67" s="12"/>
      <c r="H67" s="12"/>
      <c r="I67" s="10"/>
    </row>
    <row r="68" spans="2:9" ht="15" customHeight="1" x14ac:dyDescent="0.25">
      <c r="B68" s="10"/>
      <c r="C68" s="10"/>
      <c r="D68" s="11"/>
      <c r="E68" s="10"/>
      <c r="F68" s="12"/>
      <c r="G68" s="12"/>
      <c r="H68" s="12"/>
      <c r="I68" s="10"/>
    </row>
    <row r="69" spans="2:9" ht="15" customHeight="1" x14ac:dyDescent="0.25">
      <c r="B69" s="10"/>
      <c r="C69" s="10"/>
      <c r="D69" s="11"/>
      <c r="E69" s="10"/>
      <c r="F69" s="12"/>
      <c r="G69" s="12" t="s">
        <v>56</v>
      </c>
      <c r="H69" s="12"/>
      <c r="I69" s="10"/>
    </row>
    <row r="70" spans="2:9" ht="15" customHeight="1" x14ac:dyDescent="0.25">
      <c r="B70" s="10"/>
      <c r="C70" s="10"/>
      <c r="D70" s="11"/>
      <c r="E70" s="10"/>
      <c r="F70" s="12"/>
      <c r="G70" s="12" t="s">
        <v>38</v>
      </c>
      <c r="H70" s="12"/>
      <c r="I70" s="10"/>
    </row>
    <row r="71" spans="2:9" ht="15" customHeight="1" x14ac:dyDescent="0.25">
      <c r="B71" s="28"/>
      <c r="C71" s="10"/>
      <c r="D71" s="11"/>
      <c r="E71" s="10"/>
      <c r="F71" s="12"/>
      <c r="G71" s="12"/>
      <c r="H71" s="12"/>
      <c r="I71" s="10"/>
    </row>
    <row r="72" spans="2:9" ht="15" customHeight="1" x14ac:dyDescent="0.25">
      <c r="B72" s="28"/>
      <c r="C72" s="10"/>
      <c r="D72" s="11"/>
      <c r="E72" s="10"/>
      <c r="F72" s="12"/>
      <c r="G72" s="12"/>
      <c r="H72" s="12"/>
      <c r="I72" s="10"/>
    </row>
    <row r="73" spans="2:9" ht="15" customHeight="1" x14ac:dyDescent="0.25">
      <c r="B73" s="22" t="s">
        <v>57</v>
      </c>
      <c r="C73" s="22"/>
      <c r="D73" s="23"/>
      <c r="E73" s="22"/>
      <c r="F73" s="24"/>
      <c r="G73" s="24"/>
      <c r="H73" s="24"/>
      <c r="I73" s="22"/>
    </row>
  </sheetData>
  <mergeCells count="14">
    <mergeCell ref="B6:C6"/>
    <mergeCell ref="B7:C7"/>
    <mergeCell ref="B8:C8"/>
    <mergeCell ref="B9:C9"/>
    <mergeCell ref="H1:I1"/>
    <mergeCell ref="H2:I2"/>
    <mergeCell ref="B4:I4"/>
    <mergeCell ref="F12:H12"/>
    <mergeCell ref="I12:I13"/>
    <mergeCell ref="B10:C10"/>
    <mergeCell ref="B12:B13"/>
    <mergeCell ref="C12:C13"/>
    <mergeCell ref="D12:D13"/>
    <mergeCell ref="E12:E13"/>
  </mergeCells>
  <pageMargins left="1.1811023622047245" right="0.19685039370078741" top="0.39370078740157483" bottom="0.39370078740157483" header="0.19685039370078741" footer="0.19685039370078741"/>
  <pageSetup paperSize="9" scale="95" orientation="landscape" r:id="rId1"/>
  <headerFooter>
    <oddFooter>&amp;L&amp;"Tahoma,Regular"&amp;8&amp;F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view="pageBreakPreview" zoomScale="80" zoomScaleNormal="100" zoomScaleSheetLayoutView="80" workbookViewId="0">
      <selection activeCell="H6" sqref="H6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10"/>
      <c r="I1" s="29"/>
      <c r="J1" s="102" t="s">
        <v>87</v>
      </c>
      <c r="K1" s="102"/>
    </row>
    <row r="2" spans="1:11" ht="15" customHeight="1" x14ac:dyDescent="0.25">
      <c r="A2" s="10"/>
      <c r="B2" s="10"/>
      <c r="C2" s="10"/>
      <c r="D2" s="10"/>
      <c r="E2" s="10"/>
      <c r="F2" s="10"/>
      <c r="G2" s="10"/>
      <c r="H2" s="10"/>
      <c r="I2" s="29"/>
      <c r="J2" s="102">
        <v>43105</v>
      </c>
      <c r="K2" s="102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29"/>
      <c r="J3" s="30"/>
      <c r="K3" s="31"/>
    </row>
    <row r="4" spans="1:11" ht="26.25" x14ac:dyDescent="0.25">
      <c r="A4" s="10"/>
      <c r="B4" s="100" t="s">
        <v>29</v>
      </c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5" customHeight="1" x14ac:dyDescent="0.25">
      <c r="A5" s="10"/>
      <c r="B5" s="32"/>
      <c r="C5" s="32"/>
      <c r="D5" s="32"/>
      <c r="E5" s="32"/>
      <c r="F5" s="32"/>
      <c r="G5" s="32"/>
      <c r="H5" s="32"/>
      <c r="I5" s="33"/>
      <c r="J5" s="33"/>
      <c r="K5" s="33"/>
    </row>
    <row r="6" spans="1:11" ht="15" customHeight="1" x14ac:dyDescent="0.25">
      <c r="A6" s="10"/>
      <c r="B6" s="94" t="s">
        <v>40</v>
      </c>
      <c r="C6" s="94"/>
      <c r="D6" s="10" t="str">
        <f>'Nilai Partisipasi'!D6</f>
        <v>: 16 / Pekanbaru</v>
      </c>
      <c r="E6" s="10"/>
      <c r="F6" s="10"/>
      <c r="G6" s="10"/>
      <c r="H6" s="12" t="s">
        <v>6</v>
      </c>
      <c r="I6" s="29"/>
      <c r="J6" s="12" t="str">
        <f>'Nilai Partisipasi'!H6</f>
        <v>: 8 (Delapan)</v>
      </c>
      <c r="K6" s="29"/>
    </row>
    <row r="7" spans="1:11" ht="15" customHeight="1" x14ac:dyDescent="0.25">
      <c r="A7" s="10"/>
      <c r="B7" s="94" t="s">
        <v>30</v>
      </c>
      <c r="C7" s="94"/>
      <c r="D7" s="10" t="str">
        <f>'Nilai Partisipasi'!D7</f>
        <v>: Ilmu Pemerintahan</v>
      </c>
      <c r="E7" s="10"/>
      <c r="F7" s="10"/>
      <c r="G7" s="10"/>
      <c r="H7" s="10" t="s">
        <v>20</v>
      </c>
      <c r="I7" s="29"/>
      <c r="J7" s="12" t="str">
        <f>'Nilai Partisipasi'!H7</f>
        <v>:</v>
      </c>
      <c r="K7" s="29"/>
    </row>
    <row r="8" spans="1:11" ht="15" customHeight="1" x14ac:dyDescent="0.25">
      <c r="A8" s="10"/>
      <c r="B8" s="94" t="s">
        <v>31</v>
      </c>
      <c r="C8" s="94"/>
      <c r="D8" s="10" t="str">
        <f>'Nilai Partisipasi'!D8</f>
        <v>:</v>
      </c>
      <c r="E8" s="10"/>
      <c r="F8" s="10"/>
      <c r="G8" s="10"/>
      <c r="H8" s="10" t="s">
        <v>32</v>
      </c>
      <c r="I8" s="29"/>
      <c r="J8" s="12" t="str">
        <f>'Nilai Partisipasi'!H8</f>
        <v>:</v>
      </c>
      <c r="K8" s="29"/>
    </row>
    <row r="9" spans="1:11" ht="15" customHeight="1" x14ac:dyDescent="0.25">
      <c r="A9" s="10"/>
      <c r="B9" s="94" t="s">
        <v>33</v>
      </c>
      <c r="C9" s="94"/>
      <c r="D9" s="10" t="str">
        <f>'Nilai Partisipasi'!D9</f>
        <v>:</v>
      </c>
      <c r="E9" s="10"/>
      <c r="F9" s="10"/>
      <c r="G9" s="10"/>
      <c r="H9" s="10" t="s">
        <v>0</v>
      </c>
      <c r="I9" s="29"/>
      <c r="J9" s="12" t="str">
        <f>'Nilai Partisipasi'!H9</f>
        <v>: Lipat Kain</v>
      </c>
      <c r="K9" s="29"/>
    </row>
    <row r="10" spans="1:11" ht="15" customHeight="1" x14ac:dyDescent="0.25">
      <c r="A10" s="10"/>
      <c r="B10" s="94" t="s">
        <v>34</v>
      </c>
      <c r="C10" s="94"/>
      <c r="D10" s="10" t="s">
        <v>173</v>
      </c>
      <c r="E10" s="10"/>
      <c r="F10" s="10"/>
      <c r="G10" s="10"/>
      <c r="H10" s="10" t="s">
        <v>41</v>
      </c>
      <c r="I10" s="29"/>
      <c r="J10" s="12" t="str">
        <f>'Nilai Partisipasi'!H10</f>
        <v>: 28472</v>
      </c>
      <c r="K10" s="29"/>
    </row>
    <row r="11" spans="1:11" ht="15" customHeight="1" x14ac:dyDescent="0.25">
      <c r="A11" s="10"/>
      <c r="B11" s="10"/>
      <c r="C11" s="10"/>
      <c r="D11" s="10"/>
      <c r="E11" s="10"/>
      <c r="F11" s="10"/>
      <c r="G11" s="10"/>
      <c r="H11" s="10"/>
      <c r="I11" s="29"/>
      <c r="J11" s="29"/>
      <c r="K11" s="29"/>
    </row>
    <row r="12" spans="1:11" ht="15" customHeight="1" x14ac:dyDescent="0.25">
      <c r="A12" s="10"/>
      <c r="B12" s="93" t="s">
        <v>14</v>
      </c>
      <c r="C12" s="93" t="s">
        <v>27</v>
      </c>
      <c r="D12" s="93" t="s">
        <v>15</v>
      </c>
      <c r="E12" s="93" t="s">
        <v>69</v>
      </c>
      <c r="F12" s="93" t="s">
        <v>35</v>
      </c>
      <c r="G12" s="93"/>
      <c r="H12" s="93"/>
      <c r="I12" s="101" t="s">
        <v>61</v>
      </c>
      <c r="J12" s="101" t="s">
        <v>62</v>
      </c>
      <c r="K12" s="101" t="s">
        <v>63</v>
      </c>
    </row>
    <row r="13" spans="1:11" ht="15" customHeight="1" x14ac:dyDescent="0.25">
      <c r="A13" s="10"/>
      <c r="B13" s="93"/>
      <c r="C13" s="93"/>
      <c r="D13" s="93"/>
      <c r="E13" s="93"/>
      <c r="F13" s="17">
        <v>1</v>
      </c>
      <c r="G13" s="17">
        <v>2</v>
      </c>
      <c r="H13" s="17">
        <v>3</v>
      </c>
      <c r="I13" s="101"/>
      <c r="J13" s="101"/>
      <c r="K13" s="101"/>
    </row>
    <row r="14" spans="1:11" ht="15" customHeight="1" x14ac:dyDescent="0.25">
      <c r="A14" s="10"/>
      <c r="B14" s="17">
        <v>1</v>
      </c>
      <c r="C14" s="34" t="str">
        <f>'Nilai Partisipasi'!C14</f>
        <v>APRIANI</v>
      </c>
      <c r="D14" s="35" t="str">
        <f>'Nilai Partisipasi'!D14</f>
        <v>030516556</v>
      </c>
      <c r="E14" s="17">
        <f>'Nilai Partisipasi'!E14</f>
        <v>0</v>
      </c>
      <c r="F14" s="17"/>
      <c r="G14" s="17"/>
      <c r="H14" s="17"/>
      <c r="I14" s="20" t="e">
        <f>AVERAGEA(F14:H14)</f>
        <v>#DIV/0!</v>
      </c>
      <c r="J14" s="20">
        <f>'Nilai Partisipasi'!I14</f>
        <v>0</v>
      </c>
      <c r="K14" s="20" t="e">
        <f>(3*J14+7*I14)/10</f>
        <v>#DIV/0!</v>
      </c>
    </row>
    <row r="15" spans="1:11" ht="15" customHeight="1" x14ac:dyDescent="0.25">
      <c r="A15" s="10"/>
      <c r="B15" s="17">
        <v>2</v>
      </c>
      <c r="C15" s="34" t="str">
        <f>'Nilai Partisipasi'!C15</f>
        <v>ALFIS ANDRES</v>
      </c>
      <c r="D15" s="35" t="str">
        <f>'Nilai Partisipasi'!D15</f>
        <v>030516818</v>
      </c>
      <c r="E15" s="17">
        <f>'Nilai Partisipasi'!E15</f>
        <v>0</v>
      </c>
      <c r="F15" s="17"/>
      <c r="G15" s="17"/>
      <c r="H15" s="17"/>
      <c r="I15" s="20" t="e">
        <f t="shared" ref="I15:I45" si="0">AVERAGEA(F15:H15)</f>
        <v>#DIV/0!</v>
      </c>
      <c r="J15" s="20">
        <f>'Nilai Partisipasi'!I15</f>
        <v>0</v>
      </c>
      <c r="K15" s="20" t="e">
        <f t="shared" ref="K15:K36" si="1">(3*J15+7*I15)/10</f>
        <v>#DIV/0!</v>
      </c>
    </row>
    <row r="16" spans="1:11" ht="15" customHeight="1" x14ac:dyDescent="0.25">
      <c r="A16" s="10"/>
      <c r="B16" s="17">
        <v>3</v>
      </c>
      <c r="C16" s="34" t="str">
        <f>'Nilai Partisipasi'!C16</f>
        <v>ANOMTIA AFRIDA</v>
      </c>
      <c r="D16" s="35" t="str">
        <f>'Nilai Partisipasi'!D16</f>
        <v>030517368</v>
      </c>
      <c r="E16" s="17">
        <f>'Nilai Partisipasi'!E16</f>
        <v>0</v>
      </c>
      <c r="F16" s="17"/>
      <c r="G16" s="17"/>
      <c r="H16" s="17"/>
      <c r="I16" s="20" t="e">
        <f t="shared" si="0"/>
        <v>#DIV/0!</v>
      </c>
      <c r="J16" s="20">
        <f>'Nilai Partisipasi'!I16</f>
        <v>0</v>
      </c>
      <c r="K16" s="20" t="e">
        <f t="shared" si="1"/>
        <v>#DIV/0!</v>
      </c>
    </row>
    <row r="17" spans="1:11" ht="15" customHeight="1" x14ac:dyDescent="0.25">
      <c r="A17" s="10"/>
      <c r="B17" s="17">
        <v>4</v>
      </c>
      <c r="C17" s="34" t="str">
        <f>'Nilai Partisipasi'!C17</f>
        <v>DEBRIA</v>
      </c>
      <c r="D17" s="35" t="str">
        <f>'Nilai Partisipasi'!D17</f>
        <v>030626989</v>
      </c>
      <c r="E17" s="17">
        <f>'Nilai Partisipasi'!E17</f>
        <v>0</v>
      </c>
      <c r="F17" s="17"/>
      <c r="G17" s="17"/>
      <c r="H17" s="17"/>
      <c r="I17" s="20" t="e">
        <f t="shared" si="0"/>
        <v>#DIV/0!</v>
      </c>
      <c r="J17" s="20">
        <f>'Nilai Partisipasi'!I17</f>
        <v>0</v>
      </c>
      <c r="K17" s="20" t="e">
        <f t="shared" si="1"/>
        <v>#DIV/0!</v>
      </c>
    </row>
    <row r="18" spans="1:11" ht="15" customHeight="1" x14ac:dyDescent="0.25">
      <c r="A18" s="10"/>
      <c r="B18" s="17">
        <v>5</v>
      </c>
      <c r="C18" s="34" t="str">
        <f>'Nilai Partisipasi'!C18</f>
        <v>DAHRIZON</v>
      </c>
      <c r="D18" s="35" t="str">
        <f>'Nilai Partisipasi'!D18</f>
        <v>030516889</v>
      </c>
      <c r="E18" s="17">
        <f>'Nilai Partisipasi'!E18</f>
        <v>0</v>
      </c>
      <c r="F18" s="17"/>
      <c r="G18" s="17"/>
      <c r="H18" s="17"/>
      <c r="I18" s="20" t="e">
        <f t="shared" si="0"/>
        <v>#DIV/0!</v>
      </c>
      <c r="J18" s="20">
        <f>'Nilai Partisipasi'!I18</f>
        <v>0</v>
      </c>
      <c r="K18" s="20" t="e">
        <f t="shared" si="1"/>
        <v>#DIV/0!</v>
      </c>
    </row>
    <row r="19" spans="1:11" ht="15" customHeight="1" x14ac:dyDescent="0.25">
      <c r="A19" s="10"/>
      <c r="B19" s="17">
        <v>6</v>
      </c>
      <c r="C19" s="34" t="str">
        <f>'Nilai Partisipasi'!C19</f>
        <v>FIKRI YANI</v>
      </c>
      <c r="D19" s="35" t="str">
        <f>'Nilai Partisipasi'!D19</f>
        <v>030515744</v>
      </c>
      <c r="E19" s="17">
        <f>'Nilai Partisipasi'!E19</f>
        <v>0</v>
      </c>
      <c r="F19" s="17"/>
      <c r="G19" s="17"/>
      <c r="H19" s="17"/>
      <c r="I19" s="20" t="e">
        <f t="shared" si="0"/>
        <v>#DIV/0!</v>
      </c>
      <c r="J19" s="20">
        <f>'Nilai Partisipasi'!I19</f>
        <v>0</v>
      </c>
      <c r="K19" s="20" t="e">
        <f t="shared" si="1"/>
        <v>#DIV/0!</v>
      </c>
    </row>
    <row r="20" spans="1:11" ht="15" customHeight="1" x14ac:dyDescent="0.25">
      <c r="A20" s="10"/>
      <c r="B20" s="17">
        <v>7</v>
      </c>
      <c r="C20" s="34" t="str">
        <f>'Nilai Partisipasi'!C20</f>
        <v>HABIBULLOH</v>
      </c>
      <c r="D20" s="35" t="str">
        <f>'Nilai Partisipasi'!D20</f>
        <v>030517336</v>
      </c>
      <c r="E20" s="17">
        <f>'Nilai Partisipasi'!E20</f>
        <v>0</v>
      </c>
      <c r="F20" s="17"/>
      <c r="G20" s="17"/>
      <c r="H20" s="17"/>
      <c r="I20" s="20" t="e">
        <f t="shared" si="0"/>
        <v>#DIV/0!</v>
      </c>
      <c r="J20" s="20">
        <f>'Nilai Partisipasi'!I20</f>
        <v>0</v>
      </c>
      <c r="K20" s="20" t="e">
        <f t="shared" si="1"/>
        <v>#DIV/0!</v>
      </c>
    </row>
    <row r="21" spans="1:11" ht="15" customHeight="1" x14ac:dyDescent="0.25">
      <c r="A21" s="10"/>
      <c r="B21" s="17">
        <v>8</v>
      </c>
      <c r="C21" s="34" t="str">
        <f>'Nilai Partisipasi'!C21</f>
        <v>MELKI WIKA</v>
      </c>
      <c r="D21" s="35" t="str">
        <f>'Nilai Partisipasi'!D21</f>
        <v>030516359</v>
      </c>
      <c r="E21" s="17">
        <f>'Nilai Partisipasi'!E21</f>
        <v>0</v>
      </c>
      <c r="F21" s="17"/>
      <c r="G21" s="17"/>
      <c r="H21" s="17"/>
      <c r="I21" s="20" t="e">
        <f t="shared" si="0"/>
        <v>#DIV/0!</v>
      </c>
      <c r="J21" s="20">
        <f>'Nilai Partisipasi'!I21</f>
        <v>0</v>
      </c>
      <c r="K21" s="20" t="e">
        <f t="shared" si="1"/>
        <v>#DIV/0!</v>
      </c>
    </row>
    <row r="22" spans="1:11" ht="15" customHeight="1" x14ac:dyDescent="0.25">
      <c r="A22" s="10"/>
      <c r="B22" s="17">
        <v>9</v>
      </c>
      <c r="C22" s="34" t="str">
        <f>'Nilai Partisipasi'!C22</f>
        <v>NOPELA PUTRI</v>
      </c>
      <c r="D22" s="35" t="str">
        <f>'Nilai Partisipasi'!D22</f>
        <v>030514971</v>
      </c>
      <c r="E22" s="17">
        <f>'Nilai Partisipasi'!E22</f>
        <v>0</v>
      </c>
      <c r="F22" s="17"/>
      <c r="G22" s="17"/>
      <c r="H22" s="17"/>
      <c r="I22" s="20" t="e">
        <f t="shared" si="0"/>
        <v>#DIV/0!</v>
      </c>
      <c r="J22" s="20">
        <f>'Nilai Partisipasi'!I22</f>
        <v>0</v>
      </c>
      <c r="K22" s="20" t="e">
        <f t="shared" si="1"/>
        <v>#DIV/0!</v>
      </c>
    </row>
    <row r="23" spans="1:11" ht="15" customHeight="1" x14ac:dyDescent="0.25">
      <c r="A23" s="10"/>
      <c r="B23" s="17">
        <v>10</v>
      </c>
      <c r="C23" s="34" t="str">
        <f>'Nilai Partisipasi'!C23</f>
        <v>NELI ASMARANI</v>
      </c>
      <c r="D23" s="35" t="str">
        <f>'Nilai Partisipasi'!D23</f>
        <v>030517192</v>
      </c>
      <c r="E23" s="17">
        <f>'Nilai Partisipasi'!E23</f>
        <v>0</v>
      </c>
      <c r="F23" s="17"/>
      <c r="G23" s="17"/>
      <c r="H23" s="17"/>
      <c r="I23" s="20" t="e">
        <f t="shared" si="0"/>
        <v>#DIV/0!</v>
      </c>
      <c r="J23" s="20">
        <f>'Nilai Partisipasi'!I23</f>
        <v>0</v>
      </c>
      <c r="K23" s="20" t="e">
        <f t="shared" si="1"/>
        <v>#DIV/0!</v>
      </c>
    </row>
    <row r="24" spans="1:11" ht="15" customHeight="1" x14ac:dyDescent="0.25">
      <c r="A24" s="10"/>
      <c r="B24" s="17">
        <v>11</v>
      </c>
      <c r="C24" s="34" t="str">
        <f>'Nilai Partisipasi'!C24</f>
        <v>PUTRA SETIAWAN S</v>
      </c>
      <c r="D24" s="35" t="str">
        <f>'Nilai Partisipasi'!D24</f>
        <v>030517099</v>
      </c>
      <c r="E24" s="17">
        <f>'Nilai Partisipasi'!E24</f>
        <v>0</v>
      </c>
      <c r="F24" s="17"/>
      <c r="G24" s="17"/>
      <c r="H24" s="17"/>
      <c r="I24" s="20" t="e">
        <f t="shared" si="0"/>
        <v>#DIV/0!</v>
      </c>
      <c r="J24" s="20">
        <f>'Nilai Partisipasi'!I24</f>
        <v>0</v>
      </c>
      <c r="K24" s="20" t="e">
        <f t="shared" si="1"/>
        <v>#DIV/0!</v>
      </c>
    </row>
    <row r="25" spans="1:11" ht="15" customHeight="1" x14ac:dyDescent="0.25">
      <c r="A25" s="10"/>
      <c r="B25" s="17">
        <v>12</v>
      </c>
      <c r="C25" s="34" t="str">
        <f>'Nilai Partisipasi'!C25</f>
        <v>RINALDI SAPUTRA</v>
      </c>
      <c r="D25" s="35" t="str">
        <f>'Nilai Partisipasi'!D25</f>
        <v>030515088</v>
      </c>
      <c r="E25" s="17">
        <f>'Nilai Partisipasi'!E25</f>
        <v>0</v>
      </c>
      <c r="F25" s="17"/>
      <c r="G25" s="17"/>
      <c r="H25" s="17"/>
      <c r="I25" s="20" t="e">
        <f t="shared" si="0"/>
        <v>#DIV/0!</v>
      </c>
      <c r="J25" s="20">
        <f>'Nilai Partisipasi'!I25</f>
        <v>0</v>
      </c>
      <c r="K25" s="20" t="e">
        <f t="shared" si="1"/>
        <v>#DIV/0!</v>
      </c>
    </row>
    <row r="26" spans="1:11" ht="15" customHeight="1" x14ac:dyDescent="0.25">
      <c r="A26" s="10"/>
      <c r="B26" s="17">
        <v>13</v>
      </c>
      <c r="C26" s="34" t="str">
        <f>'Nilai Partisipasi'!C26</f>
        <v>RIZAL AFANDI</v>
      </c>
      <c r="D26" s="35" t="str">
        <f>'Nilai Partisipasi'!D26</f>
        <v>030515128</v>
      </c>
      <c r="E26" s="17">
        <f>'Nilai Partisipasi'!E26</f>
        <v>0</v>
      </c>
      <c r="F26" s="17"/>
      <c r="G26" s="17"/>
      <c r="H26" s="17"/>
      <c r="I26" s="20" t="e">
        <f t="shared" si="0"/>
        <v>#DIV/0!</v>
      </c>
      <c r="J26" s="20">
        <f>'Nilai Partisipasi'!I26</f>
        <v>0</v>
      </c>
      <c r="K26" s="20" t="e">
        <f t="shared" si="1"/>
        <v>#DIV/0!</v>
      </c>
    </row>
    <row r="27" spans="1:11" ht="15" customHeight="1" x14ac:dyDescent="0.25">
      <c r="A27" s="10"/>
      <c r="B27" s="17">
        <v>14</v>
      </c>
      <c r="C27" s="34" t="str">
        <f>'Nilai Partisipasi'!C27</f>
        <v>SRI WULAN APRILLIA N</v>
      </c>
      <c r="D27" s="35" t="str">
        <f>'Nilai Partisipasi'!D27</f>
        <v>030515697</v>
      </c>
      <c r="E27" s="17">
        <f>'Nilai Partisipasi'!E27</f>
        <v>0</v>
      </c>
      <c r="F27" s="17"/>
      <c r="G27" s="17"/>
      <c r="H27" s="17"/>
      <c r="I27" s="20" t="e">
        <f t="shared" si="0"/>
        <v>#DIV/0!</v>
      </c>
      <c r="J27" s="20">
        <f>'Nilai Partisipasi'!I27</f>
        <v>0</v>
      </c>
      <c r="K27" s="20" t="e">
        <f t="shared" si="1"/>
        <v>#DIV/0!</v>
      </c>
    </row>
    <row r="28" spans="1:11" ht="15" customHeight="1" x14ac:dyDescent="0.25">
      <c r="A28" s="10"/>
      <c r="B28" s="17">
        <v>15</v>
      </c>
      <c r="C28" s="34" t="str">
        <f>'Nilai Partisipasi'!C28</f>
        <v>SAKINAH MULIANA</v>
      </c>
      <c r="D28" s="35" t="str">
        <f>'Nilai Partisipasi'!D28</f>
        <v>030515783</v>
      </c>
      <c r="E28" s="17">
        <f>'Nilai Partisipasi'!E28</f>
        <v>0</v>
      </c>
      <c r="F28" s="17"/>
      <c r="G28" s="17"/>
      <c r="H28" s="17"/>
      <c r="I28" s="20" t="e">
        <f t="shared" si="0"/>
        <v>#DIV/0!</v>
      </c>
      <c r="J28" s="20">
        <f>'Nilai Partisipasi'!I28</f>
        <v>0</v>
      </c>
      <c r="K28" s="20" t="e">
        <f t="shared" si="1"/>
        <v>#DIV/0!</v>
      </c>
    </row>
    <row r="29" spans="1:11" ht="15" customHeight="1" x14ac:dyDescent="0.25">
      <c r="A29" s="10"/>
      <c r="B29" s="17">
        <v>16</v>
      </c>
      <c r="C29" s="34" t="str">
        <f>'Nilai Partisipasi'!C29</f>
        <v>SESRA MERLINA</v>
      </c>
      <c r="D29" s="35" t="str">
        <f>'Nilai Partisipasi'!D29</f>
        <v>030515848</v>
      </c>
      <c r="E29" s="17">
        <f>'Nilai Partisipasi'!E29</f>
        <v>0</v>
      </c>
      <c r="F29" s="17"/>
      <c r="G29" s="17"/>
      <c r="H29" s="17"/>
      <c r="I29" s="20" t="e">
        <f t="shared" si="0"/>
        <v>#DIV/0!</v>
      </c>
      <c r="J29" s="20">
        <f>'Nilai Partisipasi'!I29</f>
        <v>0</v>
      </c>
      <c r="K29" s="20" t="e">
        <f t="shared" si="1"/>
        <v>#DIV/0!</v>
      </c>
    </row>
    <row r="30" spans="1:11" ht="15" customHeight="1" x14ac:dyDescent="0.25">
      <c r="A30" s="10"/>
      <c r="B30" s="17">
        <v>17</v>
      </c>
      <c r="C30" s="34" t="str">
        <f>'Nilai Partisipasi'!C30</f>
        <v>SRI MULYANI</v>
      </c>
      <c r="D30" s="35" t="str">
        <f>'Nilai Partisipasi'!D30</f>
        <v>030516294</v>
      </c>
      <c r="E30" s="17">
        <f>'Nilai Partisipasi'!E30</f>
        <v>0</v>
      </c>
      <c r="F30" s="17"/>
      <c r="G30" s="17"/>
      <c r="H30" s="17"/>
      <c r="I30" s="20" t="e">
        <f t="shared" si="0"/>
        <v>#DIV/0!</v>
      </c>
      <c r="J30" s="20">
        <f>'Nilai Partisipasi'!I30</f>
        <v>0</v>
      </c>
      <c r="K30" s="20" t="e">
        <f t="shared" si="1"/>
        <v>#DIV/0!</v>
      </c>
    </row>
    <row r="31" spans="1:11" ht="15" customHeight="1" x14ac:dyDescent="0.25">
      <c r="A31" s="10"/>
      <c r="B31" s="17">
        <v>18</v>
      </c>
      <c r="C31" s="34" t="str">
        <f>'Nilai Partisipasi'!C31</f>
        <v>TOMY PUTRA</v>
      </c>
      <c r="D31" s="35" t="str">
        <f>'Nilai Partisipasi'!D31</f>
        <v>030517984</v>
      </c>
      <c r="E31" s="17">
        <f>'Nilai Partisipasi'!E31</f>
        <v>0</v>
      </c>
      <c r="F31" s="17"/>
      <c r="G31" s="17"/>
      <c r="H31" s="17"/>
      <c r="I31" s="20" t="e">
        <f t="shared" si="0"/>
        <v>#DIV/0!</v>
      </c>
      <c r="J31" s="20">
        <f>'Nilai Partisipasi'!I31</f>
        <v>0</v>
      </c>
      <c r="K31" s="20" t="e">
        <f t="shared" si="1"/>
        <v>#DIV/0!</v>
      </c>
    </row>
    <row r="32" spans="1:11" ht="15" customHeight="1" x14ac:dyDescent="0.25">
      <c r="A32" s="10"/>
      <c r="B32" s="17">
        <v>19</v>
      </c>
      <c r="C32" s="34" t="str">
        <f>'Nilai Partisipasi'!C32</f>
        <v>YULIA MARDIANTI</v>
      </c>
      <c r="D32" s="35" t="str">
        <f>'Nilai Partisipasi'!D32</f>
        <v>030516033</v>
      </c>
      <c r="E32" s="17">
        <f>'Nilai Partisipasi'!E32</f>
        <v>0</v>
      </c>
      <c r="F32" s="17"/>
      <c r="G32" s="17"/>
      <c r="H32" s="17"/>
      <c r="I32" s="20" t="e">
        <f t="shared" si="0"/>
        <v>#DIV/0!</v>
      </c>
      <c r="J32" s="20">
        <f>'Nilai Partisipasi'!I32</f>
        <v>0</v>
      </c>
      <c r="K32" s="20" t="e">
        <f t="shared" si="1"/>
        <v>#DIV/0!</v>
      </c>
    </row>
    <row r="33" spans="1:11" ht="15" customHeight="1" x14ac:dyDescent="0.25">
      <c r="A33" s="10"/>
      <c r="B33" s="17">
        <v>20</v>
      </c>
      <c r="C33" s="34" t="str">
        <f>'Nilai Partisipasi'!C33</f>
        <v>WINDA IRDAWATI</v>
      </c>
      <c r="D33" s="35" t="str">
        <f>'Nilai Partisipasi'!D33</f>
        <v>030730415</v>
      </c>
      <c r="E33" s="17">
        <f>'Nilai Partisipasi'!E33</f>
        <v>0</v>
      </c>
      <c r="F33" s="17"/>
      <c r="G33" s="17"/>
      <c r="H33" s="17"/>
      <c r="I33" s="20" t="e">
        <f t="shared" si="0"/>
        <v>#DIV/0!</v>
      </c>
      <c r="J33" s="20">
        <f>'Nilai Partisipasi'!I33</f>
        <v>0</v>
      </c>
      <c r="K33" s="20" t="e">
        <f t="shared" si="1"/>
        <v>#DIV/0!</v>
      </c>
    </row>
    <row r="34" spans="1:11" ht="15" customHeight="1" x14ac:dyDescent="0.25">
      <c r="A34" s="10"/>
      <c r="B34" s="17">
        <v>21</v>
      </c>
      <c r="C34" s="34" t="str">
        <f>'Nilai Partisipasi'!C34</f>
        <v>AGUNG ANANDA</v>
      </c>
      <c r="D34" s="35" t="str">
        <f>'Nilai Partisipasi'!D34</f>
        <v>041038907</v>
      </c>
      <c r="E34" s="17">
        <f>'Nilai Partisipasi'!E34</f>
        <v>0</v>
      </c>
      <c r="F34" s="17"/>
      <c r="G34" s="17"/>
      <c r="H34" s="17"/>
      <c r="I34" s="20" t="e">
        <f t="shared" si="0"/>
        <v>#DIV/0!</v>
      </c>
      <c r="J34" s="20">
        <f>'Nilai Partisipasi'!I34</f>
        <v>0</v>
      </c>
      <c r="K34" s="20" t="e">
        <f t="shared" si="1"/>
        <v>#DIV/0!</v>
      </c>
    </row>
    <row r="35" spans="1:11" ht="15" customHeight="1" x14ac:dyDescent="0.25">
      <c r="A35" s="10"/>
      <c r="B35" s="17">
        <v>22</v>
      </c>
      <c r="C35" s="34" t="str">
        <f>'Nilai Partisipasi'!C35</f>
        <v>ALPIA</v>
      </c>
      <c r="D35" s="35" t="str">
        <f>'Nilai Partisipasi'!D35</f>
        <v>041089013</v>
      </c>
      <c r="E35" s="17">
        <f>'Nilai Partisipasi'!E35</f>
        <v>0</v>
      </c>
      <c r="F35" s="17"/>
      <c r="G35" s="17"/>
      <c r="H35" s="17"/>
      <c r="I35" s="20" t="e">
        <f t="shared" si="0"/>
        <v>#DIV/0!</v>
      </c>
      <c r="J35" s="20">
        <f>'Nilai Partisipasi'!I35</f>
        <v>0</v>
      </c>
      <c r="K35" s="20" t="e">
        <f t="shared" si="1"/>
        <v>#DIV/0!</v>
      </c>
    </row>
    <row r="36" spans="1:11" ht="15" customHeight="1" x14ac:dyDescent="0.25">
      <c r="A36" s="10"/>
      <c r="B36" s="17">
        <v>23</v>
      </c>
      <c r="C36" s="34" t="str">
        <f>'Nilai Partisipasi'!C48</f>
        <v>SYAKRI RUSLAN</v>
      </c>
      <c r="D36" s="35" t="str">
        <f>'Nilai Partisipasi'!D48</f>
        <v>041089077</v>
      </c>
      <c r="E36" s="17">
        <f>'Nilai Partisipasi'!E48</f>
        <v>0</v>
      </c>
      <c r="F36" s="17"/>
      <c r="G36" s="17"/>
      <c r="H36" s="17"/>
      <c r="I36" s="20" t="e">
        <f t="shared" si="0"/>
        <v>#DIV/0!</v>
      </c>
      <c r="J36" s="20">
        <f>'Nilai Partisipasi'!I48</f>
        <v>0</v>
      </c>
      <c r="K36" s="20" t="e">
        <f t="shared" si="1"/>
        <v>#DIV/0!</v>
      </c>
    </row>
    <row r="37" spans="1:11" ht="15" customHeight="1" x14ac:dyDescent="0.25">
      <c r="A37" s="10"/>
      <c r="B37" s="59">
        <v>24</v>
      </c>
      <c r="C37" s="63" t="s">
        <v>136</v>
      </c>
      <c r="D37" s="72" t="s">
        <v>137</v>
      </c>
      <c r="E37" s="59">
        <f>'Nilai Partisipasi'!E37</f>
        <v>0</v>
      </c>
      <c r="F37" s="59"/>
      <c r="G37" s="59"/>
      <c r="H37" s="59"/>
      <c r="I37" s="60" t="e">
        <f t="shared" ref="I37:I43" si="2">AVERAGEA(F37:H37)</f>
        <v>#DIV/0!</v>
      </c>
      <c r="J37" s="60">
        <f>'Nilai Partisipasi'!I37</f>
        <v>0</v>
      </c>
      <c r="K37" s="60" t="e">
        <f t="shared" ref="K37:K43" si="3">(3*J37+7*I37)/10</f>
        <v>#DIV/0!</v>
      </c>
    </row>
    <row r="38" spans="1:11" ht="15" customHeight="1" x14ac:dyDescent="0.25">
      <c r="A38" s="10"/>
      <c r="B38" s="59">
        <v>25</v>
      </c>
      <c r="C38" s="63" t="s">
        <v>138</v>
      </c>
      <c r="D38" s="72" t="s">
        <v>139</v>
      </c>
      <c r="E38" s="59">
        <f>'Nilai Partisipasi'!E38</f>
        <v>0</v>
      </c>
      <c r="F38" s="59"/>
      <c r="G38" s="59"/>
      <c r="H38" s="59"/>
      <c r="I38" s="60" t="e">
        <f t="shared" si="2"/>
        <v>#DIV/0!</v>
      </c>
      <c r="J38" s="60">
        <f>'Nilai Partisipasi'!I38</f>
        <v>0</v>
      </c>
      <c r="K38" s="60" t="e">
        <f t="shared" si="3"/>
        <v>#DIV/0!</v>
      </c>
    </row>
    <row r="39" spans="1:11" ht="15" customHeight="1" x14ac:dyDescent="0.25">
      <c r="A39" s="10"/>
      <c r="B39" s="59">
        <v>26</v>
      </c>
      <c r="C39" s="63" t="s">
        <v>140</v>
      </c>
      <c r="D39" s="72" t="s">
        <v>141</v>
      </c>
      <c r="E39" s="59">
        <f>'Nilai Partisipasi'!E58</f>
        <v>0</v>
      </c>
      <c r="F39" s="59"/>
      <c r="G39" s="59"/>
      <c r="H39" s="59"/>
      <c r="I39" s="60" t="e">
        <f t="shared" si="2"/>
        <v>#DIV/0!</v>
      </c>
      <c r="J39" s="60">
        <f>'Nilai Partisipasi'!I58</f>
        <v>0</v>
      </c>
      <c r="K39" s="60" t="e">
        <f t="shared" si="3"/>
        <v>#DIV/0!</v>
      </c>
    </row>
    <row r="40" spans="1:11" s="4" customFormat="1" ht="15" customHeight="1" x14ac:dyDescent="0.25">
      <c r="A40" s="22"/>
      <c r="B40" s="59">
        <v>27</v>
      </c>
      <c r="C40" s="63" t="s">
        <v>159</v>
      </c>
      <c r="D40" s="72" t="s">
        <v>142</v>
      </c>
      <c r="E40" s="59">
        <f>'Nilai Partisipasi'!E40</f>
        <v>0</v>
      </c>
      <c r="F40" s="59"/>
      <c r="G40" s="59"/>
      <c r="H40" s="59"/>
      <c r="I40" s="60" t="e">
        <f t="shared" si="2"/>
        <v>#DIV/0!</v>
      </c>
      <c r="J40" s="60">
        <f>'Nilai Partisipasi'!I40</f>
        <v>0</v>
      </c>
      <c r="K40" s="60" t="e">
        <f t="shared" si="3"/>
        <v>#DIV/0!</v>
      </c>
    </row>
    <row r="41" spans="1:11" s="4" customFormat="1" ht="15" customHeight="1" x14ac:dyDescent="0.25">
      <c r="A41" s="22"/>
      <c r="B41" s="59">
        <v>28</v>
      </c>
      <c r="C41" s="63" t="s">
        <v>160</v>
      </c>
      <c r="D41" s="72" t="s">
        <v>143</v>
      </c>
      <c r="E41" s="59">
        <f>'Nilai Partisipasi'!E41</f>
        <v>0</v>
      </c>
      <c r="F41" s="59"/>
      <c r="G41" s="59"/>
      <c r="H41" s="59"/>
      <c r="I41" s="60" t="e">
        <f t="shared" si="2"/>
        <v>#DIV/0!</v>
      </c>
      <c r="J41" s="60">
        <f>'Nilai Partisipasi'!I41</f>
        <v>0</v>
      </c>
      <c r="K41" s="60" t="e">
        <f t="shared" si="3"/>
        <v>#DIV/0!</v>
      </c>
    </row>
    <row r="42" spans="1:11" s="4" customFormat="1" ht="15" customHeight="1" x14ac:dyDescent="0.25">
      <c r="A42" s="22"/>
      <c r="B42" s="59">
        <v>29</v>
      </c>
      <c r="C42" s="69" t="s">
        <v>161</v>
      </c>
      <c r="D42" s="73" t="s">
        <v>144</v>
      </c>
      <c r="E42" s="59">
        <f>'Nilai Partisipasi'!E61</f>
        <v>0</v>
      </c>
      <c r="F42" s="59"/>
      <c r="G42" s="59"/>
      <c r="H42" s="59"/>
      <c r="I42" s="60" t="e">
        <f t="shared" si="2"/>
        <v>#DIV/0!</v>
      </c>
      <c r="J42" s="60" t="str">
        <f>'Nilai Partisipasi'!I61</f>
        <v xml:space="preserve"> </v>
      </c>
      <c r="K42" s="60" t="e">
        <f t="shared" si="3"/>
        <v>#VALUE!</v>
      </c>
    </row>
    <row r="43" spans="1:11" s="4" customFormat="1" ht="15" customHeight="1" x14ac:dyDescent="0.25">
      <c r="A43" s="22"/>
      <c r="B43" s="59">
        <v>30</v>
      </c>
      <c r="C43" s="67" t="s">
        <v>162</v>
      </c>
      <c r="D43" s="72" t="s">
        <v>145</v>
      </c>
      <c r="E43" s="59">
        <f>'Nilai Partisipasi'!E43</f>
        <v>0</v>
      </c>
      <c r="F43" s="59"/>
      <c r="G43" s="59"/>
      <c r="H43" s="59"/>
      <c r="I43" s="60" t="e">
        <f t="shared" si="2"/>
        <v>#DIV/0!</v>
      </c>
      <c r="J43" s="60">
        <f>'Nilai Partisipasi'!I43</f>
        <v>0</v>
      </c>
      <c r="K43" s="60" t="e">
        <f t="shared" si="3"/>
        <v>#DIV/0!</v>
      </c>
    </row>
    <row r="44" spans="1:11" s="4" customFormat="1" ht="15" customHeight="1" x14ac:dyDescent="0.25">
      <c r="A44" s="22"/>
      <c r="B44" s="59">
        <v>31</v>
      </c>
      <c r="C44" s="70" t="s">
        <v>146</v>
      </c>
      <c r="D44" s="72" t="s">
        <v>147</v>
      </c>
      <c r="E44" s="17">
        <f>'Nilai Partisipasi'!E56</f>
        <v>0</v>
      </c>
      <c r="F44" s="17"/>
      <c r="G44" s="17"/>
      <c r="H44" s="17"/>
      <c r="I44" s="20" t="e">
        <f t="shared" si="0"/>
        <v>#DIV/0!</v>
      </c>
      <c r="J44" s="20">
        <f>'Nilai Partisipasi'!I56</f>
        <v>0</v>
      </c>
      <c r="K44" s="20" t="e">
        <f>(3*J44+7*I44)/10</f>
        <v>#DIV/0!</v>
      </c>
    </row>
    <row r="45" spans="1:11" s="4" customFormat="1" ht="15" customHeight="1" x14ac:dyDescent="0.25">
      <c r="A45" s="22"/>
      <c r="B45" s="59">
        <v>32</v>
      </c>
      <c r="C45" s="63" t="s">
        <v>149</v>
      </c>
      <c r="D45" s="72" t="s">
        <v>148</v>
      </c>
      <c r="E45" s="17">
        <f>'Nilai Partisipasi'!E57</f>
        <v>0</v>
      </c>
      <c r="F45" s="17"/>
      <c r="G45" s="17"/>
      <c r="H45" s="17"/>
      <c r="I45" s="20" t="e">
        <f t="shared" si="0"/>
        <v>#DIV/0!</v>
      </c>
      <c r="J45" s="20">
        <f>'Nilai Partisipasi'!I57</f>
        <v>0</v>
      </c>
      <c r="K45" s="20" t="e">
        <f>(3*J45+7*I45)/10</f>
        <v>#DIV/0!</v>
      </c>
    </row>
    <row r="46" spans="1:11" s="4" customFormat="1" ht="15" customHeight="1" x14ac:dyDescent="0.25">
      <c r="A46" s="22"/>
      <c r="B46" s="59">
        <v>33</v>
      </c>
      <c r="C46" s="70" t="s">
        <v>150</v>
      </c>
      <c r="D46" s="72" t="s">
        <v>151</v>
      </c>
      <c r="E46" s="59">
        <f>'Nilai Partisipasi'!E58</f>
        <v>0</v>
      </c>
      <c r="F46" s="59"/>
      <c r="G46" s="59"/>
      <c r="H46" s="59"/>
      <c r="I46" s="60" t="e">
        <f>AVERAGEA(F46:H46)</f>
        <v>#DIV/0!</v>
      </c>
      <c r="J46" s="60">
        <f>'Nilai Partisipasi'!I58</f>
        <v>0</v>
      </c>
      <c r="K46" s="60" t="e">
        <f>(3*J46+7*I46)/10</f>
        <v>#DIV/0!</v>
      </c>
    </row>
    <row r="47" spans="1:11" ht="15" customHeight="1" x14ac:dyDescent="0.25">
      <c r="A47" s="10"/>
      <c r="B47" s="59">
        <v>34</v>
      </c>
      <c r="C47" s="63" t="s">
        <v>152</v>
      </c>
      <c r="D47" s="72" t="s">
        <v>153</v>
      </c>
      <c r="E47" s="59">
        <f>'Nilai Partisipasi'!E59</f>
        <v>0</v>
      </c>
      <c r="F47" s="59"/>
      <c r="G47" s="59"/>
      <c r="H47" s="59"/>
      <c r="I47" s="60" t="e">
        <f>AVERAGEA(F47:H47)</f>
        <v>#DIV/0!</v>
      </c>
      <c r="J47" s="60">
        <f>'Nilai Partisipasi'!I59</f>
        <v>0</v>
      </c>
      <c r="K47" s="60" t="e">
        <f>(3*J47+7*I47)/10</f>
        <v>#DIV/0!</v>
      </c>
    </row>
    <row r="48" spans="1:11" ht="15" customHeight="1" x14ac:dyDescent="0.25">
      <c r="A48" s="10"/>
      <c r="B48" s="59">
        <v>35</v>
      </c>
      <c r="C48" s="63" t="s">
        <v>154</v>
      </c>
      <c r="D48" s="72" t="s">
        <v>155</v>
      </c>
      <c r="E48" s="59">
        <f>'Nilai Partisipasi'!E60</f>
        <v>0</v>
      </c>
      <c r="F48" s="59"/>
      <c r="G48" s="59"/>
      <c r="H48" s="59"/>
      <c r="I48" s="60" t="e">
        <f>AVERAGEA(F48:H48)</f>
        <v>#DIV/0!</v>
      </c>
      <c r="J48" s="60">
        <f>'Nilai Partisipasi'!I60</f>
        <v>0</v>
      </c>
      <c r="K48" s="60" t="e">
        <f>(3*J48+7*I48)/10</f>
        <v>#DIV/0!</v>
      </c>
    </row>
    <row r="49" spans="1:11" ht="15" customHeight="1" x14ac:dyDescent="0.25">
      <c r="A49" s="10"/>
      <c r="B49" s="22" t="s">
        <v>64</v>
      </c>
      <c r="C49" s="22" t="s">
        <v>65</v>
      </c>
      <c r="D49" s="22"/>
      <c r="E49" s="22"/>
      <c r="F49" s="22"/>
      <c r="G49" s="22"/>
      <c r="H49" s="36"/>
      <c r="I49" s="36"/>
      <c r="J49" s="36"/>
      <c r="K49" s="36"/>
    </row>
    <row r="50" spans="1:11" ht="15" customHeight="1" x14ac:dyDescent="0.25">
      <c r="A50" s="10"/>
      <c r="B50" s="37" t="s">
        <v>66</v>
      </c>
      <c r="C50" s="22"/>
      <c r="D50" s="22"/>
      <c r="E50" s="22"/>
      <c r="F50" s="22"/>
      <c r="G50" s="22"/>
      <c r="H50" s="36"/>
      <c r="I50" s="36"/>
      <c r="J50" s="36"/>
      <c r="K50" s="36"/>
    </row>
    <row r="51" spans="1:11" ht="15" customHeight="1" x14ac:dyDescent="0.25">
      <c r="A51" s="10"/>
      <c r="B51" s="37" t="s">
        <v>67</v>
      </c>
      <c r="C51" s="22"/>
      <c r="D51" s="22"/>
      <c r="E51" s="22"/>
      <c r="F51" s="22"/>
      <c r="G51" s="22"/>
      <c r="H51" s="36"/>
      <c r="I51" s="36"/>
      <c r="J51" s="36"/>
      <c r="K51" s="29"/>
    </row>
    <row r="52" spans="1:11" ht="15" customHeight="1" x14ac:dyDescent="0.25">
      <c r="A52" s="10"/>
      <c r="B52" s="22"/>
      <c r="C52" s="22"/>
      <c r="D52" s="22"/>
      <c r="E52" s="22"/>
      <c r="F52" s="22"/>
      <c r="G52" s="22"/>
      <c r="H52" s="36"/>
      <c r="I52" s="36"/>
      <c r="J52" s="36"/>
      <c r="K52" s="29"/>
    </row>
    <row r="53" spans="1:11" ht="15" customHeight="1" x14ac:dyDescent="0.25">
      <c r="A53" s="10"/>
      <c r="B53" s="10" t="s">
        <v>8</v>
      </c>
      <c r="C53" s="10"/>
      <c r="D53" s="10"/>
      <c r="E53" s="10"/>
      <c r="F53" s="22"/>
      <c r="G53" s="22"/>
      <c r="H53" s="36"/>
      <c r="I53" s="36"/>
      <c r="J53" s="36"/>
      <c r="K53" s="29"/>
    </row>
    <row r="54" spans="1:11" ht="15" customHeight="1" x14ac:dyDescent="0.25">
      <c r="A54" s="10"/>
      <c r="B54" s="10" t="s">
        <v>58</v>
      </c>
      <c r="C54" s="10"/>
      <c r="D54" s="10"/>
      <c r="E54" s="10"/>
      <c r="F54" s="10" t="s">
        <v>68</v>
      </c>
      <c r="G54" s="10"/>
      <c r="H54" s="29"/>
      <c r="I54" s="29"/>
      <c r="J54" s="29"/>
      <c r="K54" s="29"/>
    </row>
    <row r="55" spans="1:11" ht="15" customHeight="1" x14ac:dyDescent="0.25">
      <c r="A55" s="10"/>
      <c r="B55" s="10"/>
      <c r="C55" s="10"/>
      <c r="D55" s="10"/>
      <c r="E55" s="10"/>
      <c r="F55" s="10" t="s">
        <v>37</v>
      </c>
      <c r="G55" s="10"/>
      <c r="H55" s="29"/>
      <c r="I55" s="29"/>
      <c r="J55" s="29"/>
      <c r="K55" s="29"/>
    </row>
    <row r="56" spans="1:11" ht="15" customHeight="1" x14ac:dyDescent="0.25">
      <c r="B56" s="10"/>
      <c r="C56" s="10"/>
      <c r="D56" s="10"/>
      <c r="E56" s="10"/>
      <c r="F56" s="10"/>
      <c r="G56" s="10"/>
      <c r="H56" s="29"/>
      <c r="I56" s="29"/>
      <c r="J56" s="29"/>
      <c r="K56" s="29"/>
    </row>
    <row r="57" spans="1:11" ht="15" customHeight="1" x14ac:dyDescent="0.25">
      <c r="B57" s="10"/>
      <c r="C57" s="10"/>
      <c r="D57" s="10"/>
      <c r="E57" s="10"/>
      <c r="F57" s="10"/>
      <c r="G57" s="10"/>
      <c r="H57" s="29"/>
      <c r="I57" s="29"/>
      <c r="J57" s="29"/>
      <c r="K57" s="29"/>
    </row>
    <row r="58" spans="1:11" ht="15" customHeight="1" x14ac:dyDescent="0.25">
      <c r="B58" s="10" t="s">
        <v>59</v>
      </c>
      <c r="C58" s="10"/>
      <c r="D58" s="10"/>
      <c r="E58" s="10"/>
      <c r="F58" s="10"/>
      <c r="G58" s="10"/>
      <c r="H58" s="29"/>
      <c r="I58" s="29"/>
      <c r="J58" s="29"/>
    </row>
    <row r="59" spans="1:11" ht="15" customHeight="1" x14ac:dyDescent="0.25">
      <c r="B59" s="10" t="s">
        <v>60</v>
      </c>
      <c r="C59" s="10"/>
      <c r="D59" s="10"/>
      <c r="E59" s="10"/>
      <c r="F59" s="12">
        <f>'Nilai Partisipasi'!F72</f>
        <v>0</v>
      </c>
      <c r="G59" s="10"/>
      <c r="H59" s="29"/>
      <c r="I59" s="29"/>
      <c r="J59" s="29"/>
    </row>
    <row r="60" spans="1:11" ht="15" customHeight="1" x14ac:dyDescent="0.25">
      <c r="F60" s="12">
        <f>'Nilai Partisipasi'!F73</f>
        <v>0</v>
      </c>
      <c r="G60" s="10"/>
      <c r="H60" s="29"/>
      <c r="I60" s="29"/>
      <c r="J60" s="29"/>
    </row>
    <row r="61" spans="1:11" ht="15" customHeight="1" x14ac:dyDescent="0.25">
      <c r="H61" s="7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scale="95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view="pageBreakPreview" zoomScale="80" zoomScaleNormal="90" zoomScaleSheetLayoutView="80" workbookViewId="0">
      <selection activeCell="G1" sqref="G1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10"/>
      <c r="B1" s="10"/>
      <c r="C1" s="32"/>
      <c r="D1" s="10"/>
      <c r="E1" s="10"/>
      <c r="F1" s="10"/>
      <c r="G1" s="10"/>
      <c r="H1" s="10"/>
      <c r="I1" s="10"/>
      <c r="J1" s="10"/>
      <c r="K1" s="10"/>
      <c r="L1" s="10"/>
      <c r="M1" s="2"/>
    </row>
    <row r="2" spans="1:15" ht="14.1" customHeight="1" x14ac:dyDescent="0.25">
      <c r="A2" s="10"/>
      <c r="B2" s="10"/>
      <c r="C2" s="32"/>
      <c r="D2" s="10"/>
      <c r="E2" s="10"/>
      <c r="F2" s="10"/>
      <c r="G2" s="10"/>
      <c r="H2" s="10"/>
      <c r="I2" s="10"/>
      <c r="J2" s="10"/>
      <c r="K2" s="102" t="s">
        <v>88</v>
      </c>
      <c r="L2" s="102"/>
    </row>
    <row r="3" spans="1:15" ht="14.1" customHeight="1" x14ac:dyDescent="0.25">
      <c r="A3" s="10"/>
      <c r="B3" s="10"/>
      <c r="C3" s="32"/>
      <c r="D3" s="10"/>
      <c r="E3" s="10"/>
      <c r="F3" s="10"/>
      <c r="G3" s="10"/>
      <c r="H3" s="10"/>
      <c r="I3" s="10"/>
      <c r="J3" s="10"/>
      <c r="K3" s="102">
        <v>42944</v>
      </c>
      <c r="L3" s="102"/>
    </row>
    <row r="4" spans="1:15" ht="14.1" customHeight="1" x14ac:dyDescent="0.25">
      <c r="A4" s="10"/>
      <c r="B4" s="10"/>
      <c r="C4" s="32"/>
      <c r="D4" s="10"/>
      <c r="E4" s="10"/>
      <c r="F4" s="10"/>
      <c r="G4" s="10"/>
      <c r="H4" s="10"/>
      <c r="I4" s="10"/>
      <c r="J4" s="10"/>
      <c r="K4" s="10"/>
      <c r="L4" s="10"/>
    </row>
    <row r="5" spans="1:15" ht="21.95" customHeight="1" x14ac:dyDescent="0.25">
      <c r="A5" s="10"/>
      <c r="B5" s="100" t="s">
        <v>11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5" ht="21.95" customHeight="1" x14ac:dyDescent="0.25">
      <c r="A6" s="10"/>
      <c r="B6" s="105" t="s">
        <v>175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N6" s="2"/>
      <c r="O6" s="2"/>
    </row>
    <row r="7" spans="1:15" ht="14.1" customHeight="1" x14ac:dyDescent="0.25">
      <c r="A7" s="10"/>
      <c r="B7" s="10"/>
      <c r="C7" s="38"/>
      <c r="D7" s="39"/>
      <c r="E7" s="40"/>
      <c r="F7" s="40"/>
      <c r="G7" s="40"/>
      <c r="H7" s="40"/>
      <c r="I7" s="40"/>
      <c r="J7" s="40"/>
      <c r="K7" s="40"/>
      <c r="L7" s="40"/>
      <c r="M7" s="2"/>
      <c r="N7" s="2"/>
      <c r="O7" s="2"/>
    </row>
    <row r="8" spans="1:15" ht="14.1" customHeight="1" x14ac:dyDescent="0.25">
      <c r="A8" s="10"/>
      <c r="B8" s="28" t="s">
        <v>3</v>
      </c>
      <c r="C8" s="32"/>
      <c r="D8" s="28" t="s">
        <v>4</v>
      </c>
      <c r="E8" s="10"/>
      <c r="F8" s="10"/>
      <c r="G8" s="10"/>
      <c r="H8" s="10"/>
      <c r="I8" s="10" t="s">
        <v>0</v>
      </c>
      <c r="J8" s="12" t="str">
        <f>'Nilai Partisipasi'!H9</f>
        <v>: Lipat Kain</v>
      </c>
      <c r="K8" s="10"/>
      <c r="L8" s="10"/>
    </row>
    <row r="9" spans="1:15" ht="14.1" customHeight="1" x14ac:dyDescent="0.25">
      <c r="A9" s="10"/>
      <c r="B9" s="28" t="s">
        <v>12</v>
      </c>
      <c r="C9" s="32"/>
      <c r="D9" s="28" t="s">
        <v>7</v>
      </c>
      <c r="E9" s="10"/>
      <c r="F9" s="10"/>
      <c r="G9" s="10"/>
      <c r="H9" s="10"/>
      <c r="I9" s="10" t="s">
        <v>13</v>
      </c>
      <c r="J9" s="28" t="s">
        <v>92</v>
      </c>
      <c r="K9" s="10"/>
      <c r="L9" s="10"/>
    </row>
    <row r="10" spans="1:15" ht="14.1" customHeight="1" x14ac:dyDescent="0.25">
      <c r="A10" s="10"/>
      <c r="B10" s="28"/>
      <c r="C10" s="32"/>
      <c r="D10" s="10" t="s">
        <v>173</v>
      </c>
      <c r="E10" s="10"/>
      <c r="F10" s="10"/>
      <c r="G10" s="10"/>
      <c r="H10" s="10"/>
      <c r="I10" s="10"/>
      <c r="J10" s="10"/>
      <c r="K10" s="10"/>
      <c r="L10" s="10"/>
    </row>
    <row r="11" spans="1:15" s="3" customFormat="1" ht="14.1" customHeight="1" x14ac:dyDescent="0.25">
      <c r="A11" s="32"/>
      <c r="B11" s="106" t="s">
        <v>14</v>
      </c>
      <c r="C11" s="107" t="s">
        <v>27</v>
      </c>
      <c r="D11" s="106" t="s">
        <v>15</v>
      </c>
      <c r="E11" s="106" t="s">
        <v>16</v>
      </c>
      <c r="F11" s="106"/>
      <c r="G11" s="106"/>
      <c r="H11" s="106"/>
      <c r="I11" s="106"/>
      <c r="J11" s="106"/>
      <c r="K11" s="106"/>
      <c r="L11" s="106"/>
    </row>
    <row r="12" spans="1:15" s="3" customFormat="1" ht="14.1" customHeight="1" x14ac:dyDescent="0.25">
      <c r="A12" s="32"/>
      <c r="B12" s="106"/>
      <c r="C12" s="108"/>
      <c r="D12" s="106"/>
      <c r="E12" s="41">
        <v>1</v>
      </c>
      <c r="F12" s="41">
        <v>2</v>
      </c>
      <c r="G12" s="41">
        <v>3</v>
      </c>
      <c r="H12" s="41">
        <v>4</v>
      </c>
      <c r="I12" s="41">
        <v>5</v>
      </c>
      <c r="J12" s="41">
        <v>6</v>
      </c>
      <c r="K12" s="41">
        <v>7</v>
      </c>
      <c r="L12" s="41">
        <v>8</v>
      </c>
    </row>
    <row r="13" spans="1:15" s="3" customFormat="1" ht="14.1" customHeight="1" x14ac:dyDescent="0.25">
      <c r="A13" s="32"/>
      <c r="B13" s="106"/>
      <c r="C13" s="108"/>
      <c r="D13" s="106"/>
      <c r="E13" s="41" t="s">
        <v>17</v>
      </c>
      <c r="F13" s="41" t="s">
        <v>17</v>
      </c>
      <c r="G13" s="41" t="s">
        <v>17</v>
      </c>
      <c r="H13" s="41" t="s">
        <v>17</v>
      </c>
      <c r="I13" s="41" t="s">
        <v>17</v>
      </c>
      <c r="J13" s="41" t="s">
        <v>17</v>
      </c>
      <c r="K13" s="41" t="s">
        <v>17</v>
      </c>
      <c r="L13" s="41" t="s">
        <v>17</v>
      </c>
    </row>
    <row r="14" spans="1:15" s="3" customFormat="1" ht="14.1" customHeight="1" x14ac:dyDescent="0.25">
      <c r="A14" s="32"/>
      <c r="B14" s="106"/>
      <c r="C14" s="109"/>
      <c r="D14" s="106"/>
      <c r="E14" s="41" t="s">
        <v>18</v>
      </c>
      <c r="F14" s="41" t="s">
        <v>18</v>
      </c>
      <c r="G14" s="41" t="s">
        <v>18</v>
      </c>
      <c r="H14" s="41" t="s">
        <v>18</v>
      </c>
      <c r="I14" s="41" t="s">
        <v>18</v>
      </c>
      <c r="J14" s="41" t="s">
        <v>18</v>
      </c>
      <c r="K14" s="41" t="s">
        <v>18</v>
      </c>
      <c r="L14" s="41" t="s">
        <v>18</v>
      </c>
    </row>
    <row r="15" spans="1:15" ht="47.1" customHeight="1" x14ac:dyDescent="0.25">
      <c r="A15" s="10"/>
      <c r="B15" s="41">
        <v>1</v>
      </c>
      <c r="C15" s="42" t="str">
        <f>'Nilai Partisipasi'!C14</f>
        <v>APRIANI</v>
      </c>
      <c r="D15" s="41" t="str">
        <f>'Nilai Partisipasi'!D14</f>
        <v>030516556</v>
      </c>
      <c r="E15" s="43"/>
      <c r="F15" s="43"/>
      <c r="G15" s="43"/>
      <c r="H15" s="43"/>
      <c r="I15" s="43"/>
      <c r="J15" s="43"/>
      <c r="K15" s="43"/>
      <c r="L15" s="43"/>
    </row>
    <row r="16" spans="1:15" ht="47.1" customHeight="1" x14ac:dyDescent="0.25">
      <c r="A16" s="10"/>
      <c r="B16" s="41">
        <v>2</v>
      </c>
      <c r="C16" s="42" t="str">
        <f>'Nilai Partisipasi'!C15</f>
        <v>ALFIS ANDRES</v>
      </c>
      <c r="D16" s="41" t="str">
        <f>'Nilai Partisipasi'!D15</f>
        <v>030516818</v>
      </c>
      <c r="E16" s="43"/>
      <c r="F16" s="43"/>
      <c r="G16" s="43"/>
      <c r="H16" s="43"/>
      <c r="I16" s="43"/>
      <c r="J16" s="43"/>
      <c r="K16" s="43"/>
      <c r="L16" s="43"/>
    </row>
    <row r="17" spans="1:12" ht="47.1" customHeight="1" x14ac:dyDescent="0.25">
      <c r="A17" s="10"/>
      <c r="B17" s="41">
        <v>3</v>
      </c>
      <c r="C17" s="42" t="str">
        <f>'Nilai Partisipasi'!C16</f>
        <v>ANOMTIA AFRIDA</v>
      </c>
      <c r="D17" s="41" t="str">
        <f>'Nilai Partisipasi'!D16</f>
        <v>030517368</v>
      </c>
      <c r="E17" s="43"/>
      <c r="F17" s="43"/>
      <c r="G17" s="43"/>
      <c r="H17" s="43"/>
      <c r="I17" s="43"/>
      <c r="J17" s="43"/>
      <c r="K17" s="43"/>
      <c r="L17" s="43"/>
    </row>
    <row r="18" spans="1:12" ht="47.1" customHeight="1" x14ac:dyDescent="0.25">
      <c r="A18" s="10"/>
      <c r="B18" s="41">
        <v>4</v>
      </c>
      <c r="C18" s="42" t="str">
        <f>'Nilai Partisipasi'!C17</f>
        <v>DEBRIA</v>
      </c>
      <c r="D18" s="41" t="str">
        <f>'Nilai Partisipasi'!D17</f>
        <v>030626989</v>
      </c>
      <c r="E18" s="43"/>
      <c r="F18" s="43"/>
      <c r="G18" s="43"/>
      <c r="H18" s="43"/>
      <c r="I18" s="43"/>
      <c r="J18" s="43"/>
      <c r="K18" s="43"/>
      <c r="L18" s="43"/>
    </row>
    <row r="19" spans="1:12" ht="47.1" customHeight="1" x14ac:dyDescent="0.25">
      <c r="A19" s="10"/>
      <c r="B19" s="41">
        <v>5</v>
      </c>
      <c r="C19" s="42" t="str">
        <f>'Nilai Partisipasi'!C18</f>
        <v>DAHRIZON</v>
      </c>
      <c r="D19" s="41" t="str">
        <f>'Nilai Partisipasi'!D18</f>
        <v>030516889</v>
      </c>
      <c r="E19" s="43"/>
      <c r="F19" s="43"/>
      <c r="G19" s="43"/>
      <c r="H19" s="43"/>
      <c r="I19" s="43"/>
      <c r="J19" s="43"/>
      <c r="K19" s="43"/>
      <c r="L19" s="43"/>
    </row>
    <row r="20" spans="1:12" ht="47.1" customHeight="1" x14ac:dyDescent="0.25">
      <c r="A20" s="10"/>
      <c r="B20" s="41">
        <v>6</v>
      </c>
      <c r="C20" s="42" t="str">
        <f>'Nilai Partisipasi'!C19</f>
        <v>FIKRI YANI</v>
      </c>
      <c r="D20" s="41" t="str">
        <f>'Nilai Partisipasi'!D19</f>
        <v>030515744</v>
      </c>
      <c r="E20" s="43"/>
      <c r="F20" s="43"/>
      <c r="G20" s="43"/>
      <c r="H20" s="43"/>
      <c r="I20" s="43"/>
      <c r="J20" s="43"/>
      <c r="K20" s="43"/>
      <c r="L20" s="43"/>
    </row>
    <row r="21" spans="1:12" ht="47.1" customHeight="1" x14ac:dyDescent="0.25">
      <c r="A21" s="10"/>
      <c r="B21" s="41">
        <v>7</v>
      </c>
      <c r="C21" s="42" t="str">
        <f>'Nilai Partisipasi'!C20</f>
        <v>HABIBULLOH</v>
      </c>
      <c r="D21" s="41" t="str">
        <f>'Nilai Partisipasi'!D20</f>
        <v>030517336</v>
      </c>
      <c r="E21" s="43"/>
      <c r="F21" s="43"/>
      <c r="G21" s="43"/>
      <c r="H21" s="43"/>
      <c r="I21" s="43"/>
      <c r="J21" s="43"/>
      <c r="K21" s="43"/>
      <c r="L21" s="43"/>
    </row>
    <row r="22" spans="1:12" ht="47.1" customHeight="1" x14ac:dyDescent="0.25">
      <c r="A22" s="10"/>
      <c r="B22" s="41">
        <v>8</v>
      </c>
      <c r="C22" s="42" t="str">
        <f>'Nilai Partisipasi'!C21</f>
        <v>MELKI WIKA</v>
      </c>
      <c r="D22" s="41" t="str">
        <f>'Nilai Partisipasi'!D21</f>
        <v>030516359</v>
      </c>
      <c r="E22" s="43"/>
      <c r="F22" s="43"/>
      <c r="G22" s="43"/>
      <c r="H22" s="43"/>
      <c r="I22" s="43"/>
      <c r="J22" s="43"/>
      <c r="K22" s="43"/>
      <c r="L22" s="43"/>
    </row>
    <row r="23" spans="1:12" ht="47.1" customHeight="1" x14ac:dyDescent="0.25">
      <c r="A23" s="10"/>
      <c r="B23" s="41">
        <v>9</v>
      </c>
      <c r="C23" s="42" t="str">
        <f>'Nilai Partisipasi'!C22</f>
        <v>NOPELA PUTRI</v>
      </c>
      <c r="D23" s="41" t="str">
        <f>'Nilai Partisipasi'!D22</f>
        <v>030514971</v>
      </c>
      <c r="E23" s="43"/>
      <c r="F23" s="43"/>
      <c r="G23" s="43"/>
      <c r="H23" s="43"/>
      <c r="I23" s="43"/>
      <c r="J23" s="43"/>
      <c r="K23" s="43"/>
      <c r="L23" s="43"/>
    </row>
    <row r="24" spans="1:12" ht="47.1" customHeight="1" x14ac:dyDescent="0.25">
      <c r="A24" s="10"/>
      <c r="B24" s="41">
        <v>10</v>
      </c>
      <c r="C24" s="42" t="str">
        <f>'Nilai Partisipasi'!C23</f>
        <v>NELI ASMARANI</v>
      </c>
      <c r="D24" s="41" t="str">
        <f>'Nilai Partisipasi'!D23</f>
        <v>030517192</v>
      </c>
      <c r="E24" s="43"/>
      <c r="F24" s="43"/>
      <c r="G24" s="43"/>
      <c r="H24" s="43"/>
      <c r="I24" s="43"/>
      <c r="J24" s="43"/>
      <c r="K24" s="43"/>
      <c r="L24" s="43"/>
    </row>
    <row r="25" spans="1:12" ht="47.1" customHeight="1" x14ac:dyDescent="0.25">
      <c r="A25" s="10"/>
      <c r="B25" s="41">
        <v>11</v>
      </c>
      <c r="C25" s="42" t="str">
        <f>'Nilai Partisipasi'!C24</f>
        <v>PUTRA SETIAWAN S</v>
      </c>
      <c r="D25" s="41" t="str">
        <f>'Nilai Partisipasi'!D24</f>
        <v>030517099</v>
      </c>
      <c r="E25" s="43"/>
      <c r="F25" s="43"/>
      <c r="G25" s="43"/>
      <c r="H25" s="43"/>
      <c r="I25" s="43"/>
      <c r="J25" s="43"/>
      <c r="K25" s="43"/>
      <c r="L25" s="43"/>
    </row>
    <row r="26" spans="1:12" ht="47.1" customHeight="1" x14ac:dyDescent="0.25">
      <c r="A26" s="10"/>
      <c r="B26" s="41">
        <v>12</v>
      </c>
      <c r="C26" s="42" t="str">
        <f>'Nilai Partisipasi'!C25</f>
        <v>RINALDI SAPUTRA</v>
      </c>
      <c r="D26" s="41" t="str">
        <f>'Nilai Partisipasi'!D25</f>
        <v>030515088</v>
      </c>
      <c r="E26" s="43"/>
      <c r="F26" s="43"/>
      <c r="G26" s="43"/>
      <c r="H26" s="43"/>
      <c r="I26" s="43"/>
      <c r="J26" s="43"/>
      <c r="K26" s="43"/>
      <c r="L26" s="43"/>
    </row>
    <row r="27" spans="1:12" ht="47.1" customHeight="1" x14ac:dyDescent="0.25">
      <c r="A27" s="10"/>
      <c r="B27" s="41">
        <v>13</v>
      </c>
      <c r="C27" s="42" t="str">
        <f>'Nilai Partisipasi'!C26</f>
        <v>RIZAL AFANDI</v>
      </c>
      <c r="D27" s="41" t="str">
        <f>'Nilai Partisipasi'!D26</f>
        <v>030515128</v>
      </c>
      <c r="E27" s="43"/>
      <c r="F27" s="43"/>
      <c r="G27" s="43"/>
      <c r="H27" s="43"/>
      <c r="I27" s="43"/>
      <c r="J27" s="43"/>
      <c r="K27" s="43"/>
      <c r="L27" s="43"/>
    </row>
    <row r="28" spans="1:12" ht="47.1" customHeight="1" x14ac:dyDescent="0.25">
      <c r="A28" s="10"/>
      <c r="B28" s="41">
        <v>14</v>
      </c>
      <c r="C28" s="42" t="str">
        <f>'Nilai Partisipasi'!C27</f>
        <v>SRI WULAN APRILLIA N</v>
      </c>
      <c r="D28" s="41" t="str">
        <f>'Nilai Partisipasi'!D27</f>
        <v>030515697</v>
      </c>
      <c r="E28" s="43"/>
      <c r="F28" s="43"/>
      <c r="G28" s="43"/>
      <c r="H28" s="43"/>
      <c r="I28" s="43"/>
      <c r="J28" s="43"/>
      <c r="K28" s="43"/>
      <c r="L28" s="43"/>
    </row>
    <row r="29" spans="1:12" ht="47.1" customHeight="1" x14ac:dyDescent="0.25">
      <c r="A29" s="10"/>
      <c r="B29" s="41">
        <v>15</v>
      </c>
      <c r="C29" s="42" t="str">
        <f>'Nilai Partisipasi'!C28</f>
        <v>SAKINAH MULIANA</v>
      </c>
      <c r="D29" s="41" t="str">
        <f>'Nilai Partisipasi'!D28</f>
        <v>030515783</v>
      </c>
      <c r="E29" s="43"/>
      <c r="F29" s="43"/>
      <c r="G29" s="43"/>
      <c r="H29" s="43"/>
      <c r="I29" s="43"/>
      <c r="J29" s="43"/>
      <c r="K29" s="43"/>
      <c r="L29" s="43"/>
    </row>
    <row r="30" spans="1:12" ht="47.1" customHeight="1" x14ac:dyDescent="0.25">
      <c r="A30" s="10"/>
      <c r="B30" s="41">
        <v>16</v>
      </c>
      <c r="C30" s="42" t="str">
        <f>'Nilai Partisipasi'!C29</f>
        <v>SESRA MERLINA</v>
      </c>
      <c r="D30" s="41" t="str">
        <f>'Nilai Partisipasi'!D29</f>
        <v>030515848</v>
      </c>
      <c r="E30" s="43"/>
      <c r="F30" s="43"/>
      <c r="G30" s="43"/>
      <c r="H30" s="43"/>
      <c r="I30" s="43"/>
      <c r="J30" s="43"/>
      <c r="K30" s="43"/>
      <c r="L30" s="43"/>
    </row>
    <row r="31" spans="1:12" ht="47.1" customHeight="1" x14ac:dyDescent="0.25">
      <c r="A31" s="10"/>
      <c r="B31" s="41">
        <v>17</v>
      </c>
      <c r="C31" s="42" t="str">
        <f>'Nilai Partisipasi'!C30</f>
        <v>SRI MULYANI</v>
      </c>
      <c r="D31" s="41" t="str">
        <f>'Nilai Partisipasi'!D30</f>
        <v>030516294</v>
      </c>
      <c r="E31" s="43"/>
      <c r="F31" s="43"/>
      <c r="G31" s="43"/>
      <c r="H31" s="43"/>
      <c r="I31" s="43"/>
      <c r="J31" s="43"/>
      <c r="K31" s="43"/>
      <c r="L31" s="43"/>
    </row>
    <row r="32" spans="1:12" ht="47.1" customHeight="1" x14ac:dyDescent="0.25">
      <c r="A32" s="10"/>
      <c r="B32" s="41">
        <v>18</v>
      </c>
      <c r="C32" s="42" t="str">
        <f>'Nilai Partisipasi'!C31</f>
        <v>TOMY PUTRA</v>
      </c>
      <c r="D32" s="41" t="str">
        <f>'Nilai Partisipasi'!D31</f>
        <v>030517984</v>
      </c>
      <c r="E32" s="43"/>
      <c r="F32" s="43"/>
      <c r="G32" s="43"/>
      <c r="H32" s="43"/>
      <c r="I32" s="43"/>
      <c r="J32" s="43"/>
      <c r="K32" s="43"/>
      <c r="L32" s="43"/>
    </row>
    <row r="33" spans="1:12" ht="47.1" customHeight="1" x14ac:dyDescent="0.25">
      <c r="A33" s="10"/>
      <c r="B33" s="41">
        <v>19</v>
      </c>
      <c r="C33" s="42" t="str">
        <f>'Nilai Partisipasi'!C32</f>
        <v>YULIA MARDIANTI</v>
      </c>
      <c r="D33" s="41" t="str">
        <f>'Nilai Partisipasi'!D32</f>
        <v>030516033</v>
      </c>
      <c r="E33" s="43"/>
      <c r="F33" s="43"/>
      <c r="G33" s="43"/>
      <c r="H33" s="43"/>
      <c r="I33" s="43"/>
      <c r="J33" s="43"/>
      <c r="K33" s="43"/>
      <c r="L33" s="43"/>
    </row>
    <row r="34" spans="1:12" ht="47.1" customHeight="1" x14ac:dyDescent="0.25">
      <c r="A34" s="10"/>
      <c r="B34" s="41">
        <v>20</v>
      </c>
      <c r="C34" s="42" t="str">
        <f>'Nilai Partisipasi'!C33</f>
        <v>WINDA IRDAWATI</v>
      </c>
      <c r="D34" s="41" t="str">
        <f>'Nilai Partisipasi'!D33</f>
        <v>030730415</v>
      </c>
      <c r="E34" s="43"/>
      <c r="F34" s="43"/>
      <c r="G34" s="43"/>
      <c r="H34" s="43"/>
      <c r="I34" s="43"/>
      <c r="J34" s="43"/>
      <c r="K34" s="43"/>
      <c r="L34" s="43"/>
    </row>
    <row r="35" spans="1:12" ht="47.1" customHeight="1" x14ac:dyDescent="0.25">
      <c r="A35" s="10"/>
      <c r="B35" s="41">
        <v>21</v>
      </c>
      <c r="C35" s="42" t="str">
        <f>'Nilai Partisipasi'!C34</f>
        <v>AGUNG ANANDA</v>
      </c>
      <c r="D35" s="41" t="str">
        <f>'Nilai Partisipasi'!D34</f>
        <v>041038907</v>
      </c>
      <c r="E35" s="43"/>
      <c r="F35" s="43"/>
      <c r="G35" s="43"/>
      <c r="H35" s="43"/>
      <c r="I35" s="43"/>
      <c r="J35" s="43"/>
      <c r="K35" s="43"/>
      <c r="L35" s="43"/>
    </row>
    <row r="36" spans="1:12" ht="47.1" customHeight="1" x14ac:dyDescent="0.25">
      <c r="A36" s="10"/>
      <c r="B36" s="41">
        <v>22</v>
      </c>
      <c r="C36" s="42" t="str">
        <f>'Nilai Partisipasi'!C35</f>
        <v>ALPIA</v>
      </c>
      <c r="D36" s="41" t="str">
        <f>'Nilai Partisipasi'!D35</f>
        <v>041089013</v>
      </c>
      <c r="E36" s="43"/>
      <c r="F36" s="43"/>
      <c r="G36" s="43"/>
      <c r="H36" s="43"/>
      <c r="I36" s="43"/>
      <c r="J36" s="43"/>
      <c r="K36" s="43"/>
      <c r="L36" s="43"/>
    </row>
    <row r="37" spans="1:12" ht="47.1" customHeight="1" x14ac:dyDescent="0.25">
      <c r="A37" s="10"/>
      <c r="B37" s="41">
        <v>23</v>
      </c>
      <c r="C37" s="42" t="str">
        <f>'Nilai Partisipasi'!C48</f>
        <v>SYAKRI RUSLAN</v>
      </c>
      <c r="D37" s="41" t="str">
        <f>'Nilai Partisipasi'!D48</f>
        <v>041089077</v>
      </c>
      <c r="E37" s="43"/>
      <c r="F37" s="43"/>
      <c r="G37" s="43"/>
      <c r="H37" s="43"/>
      <c r="I37" s="43"/>
      <c r="J37" s="43"/>
      <c r="K37" s="43"/>
      <c r="L37" s="43"/>
    </row>
    <row r="38" spans="1:12" ht="47.1" customHeight="1" x14ac:dyDescent="0.25">
      <c r="A38" s="10"/>
      <c r="B38" s="61">
        <v>24</v>
      </c>
      <c r="C38" s="62" t="str">
        <f>'Nilai Partisipasi'!C37</f>
        <v>CINTO HANIATI</v>
      </c>
      <c r="D38" s="61" t="str">
        <f>'Nilai Partisipasi'!D37</f>
        <v>041088921</v>
      </c>
      <c r="E38" s="43"/>
      <c r="F38" s="43"/>
      <c r="G38" s="43"/>
      <c r="H38" s="43"/>
      <c r="I38" s="43"/>
      <c r="J38" s="43"/>
      <c r="K38" s="43"/>
      <c r="L38" s="43"/>
    </row>
    <row r="39" spans="1:12" ht="47.1" customHeight="1" x14ac:dyDescent="0.25">
      <c r="A39" s="10"/>
      <c r="B39" s="61">
        <v>25</v>
      </c>
      <c r="C39" s="74" t="s">
        <v>138</v>
      </c>
      <c r="D39" s="75" t="s">
        <v>139</v>
      </c>
      <c r="E39" s="43"/>
      <c r="F39" s="43"/>
      <c r="G39" s="43"/>
      <c r="H39" s="43"/>
      <c r="I39" s="43"/>
      <c r="J39" s="43"/>
      <c r="K39" s="43"/>
      <c r="L39" s="43"/>
    </row>
    <row r="40" spans="1:12" ht="47.1" customHeight="1" x14ac:dyDescent="0.25">
      <c r="A40" s="10"/>
      <c r="B40" s="61">
        <v>26</v>
      </c>
      <c r="C40" s="74" t="s">
        <v>140</v>
      </c>
      <c r="D40" s="75" t="s">
        <v>141</v>
      </c>
      <c r="E40" s="43"/>
      <c r="F40" s="43"/>
      <c r="G40" s="43"/>
      <c r="H40" s="43"/>
      <c r="I40" s="43"/>
      <c r="J40" s="43"/>
      <c r="K40" s="43"/>
      <c r="L40" s="43"/>
    </row>
    <row r="41" spans="1:12" ht="47.1" customHeight="1" x14ac:dyDescent="0.25">
      <c r="A41" s="10"/>
      <c r="B41" s="61">
        <v>27</v>
      </c>
      <c r="C41" s="74" t="s">
        <v>159</v>
      </c>
      <c r="D41" s="75" t="s">
        <v>142</v>
      </c>
      <c r="E41" s="43"/>
      <c r="F41" s="43"/>
      <c r="G41" s="43"/>
      <c r="H41" s="43"/>
      <c r="I41" s="43"/>
      <c r="J41" s="43"/>
      <c r="K41" s="43"/>
      <c r="L41" s="43"/>
    </row>
    <row r="42" spans="1:12" ht="47.1" customHeight="1" x14ac:dyDescent="0.25">
      <c r="A42" s="10"/>
      <c r="B42" s="61">
        <v>28</v>
      </c>
      <c r="C42" s="74" t="s">
        <v>160</v>
      </c>
      <c r="D42" s="75" t="s">
        <v>143</v>
      </c>
      <c r="E42" s="43"/>
      <c r="F42" s="43"/>
      <c r="G42" s="43"/>
      <c r="H42" s="43"/>
      <c r="I42" s="43"/>
      <c r="J42" s="43"/>
      <c r="K42" s="43"/>
      <c r="L42" s="43"/>
    </row>
    <row r="43" spans="1:12" ht="47.1" customHeight="1" x14ac:dyDescent="0.25">
      <c r="A43" s="10"/>
      <c r="B43" s="61">
        <v>29</v>
      </c>
      <c r="C43" s="74" t="s">
        <v>161</v>
      </c>
      <c r="D43" s="75" t="s">
        <v>144</v>
      </c>
      <c r="E43" s="43"/>
      <c r="F43" s="43"/>
      <c r="G43" s="43"/>
      <c r="H43" s="43"/>
      <c r="I43" s="43"/>
      <c r="J43" s="43"/>
      <c r="K43" s="43"/>
      <c r="L43" s="43"/>
    </row>
    <row r="44" spans="1:12" ht="47.1" customHeight="1" x14ac:dyDescent="0.25">
      <c r="A44" s="10"/>
      <c r="B44" s="61">
        <v>30</v>
      </c>
      <c r="C44" s="76" t="s">
        <v>162</v>
      </c>
      <c r="D44" s="75" t="s">
        <v>145</v>
      </c>
      <c r="E44" s="43"/>
      <c r="F44" s="43"/>
      <c r="G44" s="43"/>
      <c r="H44" s="43"/>
      <c r="I44" s="43"/>
      <c r="J44" s="43"/>
      <c r="K44" s="43"/>
      <c r="L44" s="43"/>
    </row>
    <row r="45" spans="1:12" ht="47.1" customHeight="1" x14ac:dyDescent="0.25">
      <c r="A45" s="10"/>
      <c r="B45" s="61">
        <v>31</v>
      </c>
      <c r="C45" s="77" t="s">
        <v>146</v>
      </c>
      <c r="D45" s="75" t="s">
        <v>147</v>
      </c>
      <c r="E45" s="43"/>
      <c r="F45" s="43"/>
      <c r="G45" s="43"/>
      <c r="H45" s="43"/>
      <c r="I45" s="43"/>
      <c r="J45" s="43"/>
      <c r="K45" s="43"/>
      <c r="L45" s="43"/>
    </row>
    <row r="46" spans="1:12" ht="47.1" customHeight="1" x14ac:dyDescent="0.25">
      <c r="A46" s="10"/>
      <c r="B46" s="61">
        <v>32</v>
      </c>
      <c r="C46" s="74" t="s">
        <v>149</v>
      </c>
      <c r="D46" s="75" t="s">
        <v>148</v>
      </c>
      <c r="E46" s="43"/>
      <c r="F46" s="43"/>
      <c r="G46" s="43"/>
      <c r="H46" s="43"/>
      <c r="I46" s="43"/>
      <c r="J46" s="43"/>
      <c r="K46" s="43"/>
      <c r="L46" s="43"/>
    </row>
    <row r="47" spans="1:12" ht="47.1" customHeight="1" x14ac:dyDescent="0.25">
      <c r="A47" s="10"/>
      <c r="B47" s="61">
        <v>33</v>
      </c>
      <c r="C47" s="77" t="s">
        <v>150</v>
      </c>
      <c r="D47" s="75" t="s">
        <v>151</v>
      </c>
      <c r="E47" s="43"/>
      <c r="F47" s="43"/>
      <c r="G47" s="43"/>
      <c r="H47" s="43"/>
      <c r="I47" s="43"/>
      <c r="J47" s="43"/>
      <c r="K47" s="43"/>
      <c r="L47" s="43"/>
    </row>
    <row r="48" spans="1:12" ht="47.1" customHeight="1" x14ac:dyDescent="0.25">
      <c r="A48" s="10"/>
      <c r="B48" s="61">
        <v>34</v>
      </c>
      <c r="C48" s="74" t="s">
        <v>152</v>
      </c>
      <c r="D48" s="75" t="s">
        <v>153</v>
      </c>
      <c r="E48" s="43"/>
      <c r="F48" s="43"/>
      <c r="G48" s="43"/>
      <c r="H48" s="43"/>
      <c r="I48" s="43"/>
      <c r="J48" s="43"/>
      <c r="K48" s="43"/>
      <c r="L48" s="43"/>
    </row>
    <row r="49" spans="1:15" ht="47.1" customHeight="1" x14ac:dyDescent="0.25">
      <c r="A49" s="10"/>
      <c r="B49" s="61">
        <v>35</v>
      </c>
      <c r="C49" s="74" t="s">
        <v>154</v>
      </c>
      <c r="D49" s="75" t="s">
        <v>155</v>
      </c>
      <c r="E49" s="43"/>
      <c r="F49" s="43"/>
      <c r="G49" s="43"/>
      <c r="H49" s="43"/>
      <c r="I49" s="43"/>
      <c r="J49" s="43"/>
      <c r="K49" s="43"/>
      <c r="L49" s="43"/>
    </row>
    <row r="50" spans="1:15" ht="48.95" customHeight="1" x14ac:dyDescent="0.25">
      <c r="A50" s="10"/>
      <c r="B50" s="103" t="s">
        <v>19</v>
      </c>
      <c r="C50" s="103"/>
      <c r="D50" s="103"/>
      <c r="E50" s="43"/>
      <c r="F50" s="43"/>
      <c r="G50" s="43"/>
      <c r="H50" s="43"/>
      <c r="I50" s="43"/>
      <c r="J50" s="43"/>
      <c r="K50" s="43"/>
      <c r="L50" s="43"/>
    </row>
    <row r="51" spans="1:15" ht="18" customHeight="1" x14ac:dyDescent="0.25">
      <c r="A51" s="10"/>
      <c r="B51" s="103" t="s">
        <v>20</v>
      </c>
      <c r="C51" s="103"/>
      <c r="D51" s="103"/>
      <c r="E51" s="43"/>
      <c r="F51" s="43"/>
      <c r="G51" s="43"/>
      <c r="H51" s="43"/>
      <c r="I51" s="43"/>
      <c r="J51" s="43"/>
      <c r="K51" s="43"/>
      <c r="L51" s="43"/>
    </row>
    <row r="52" spans="1:15" ht="48.95" customHeight="1" x14ac:dyDescent="0.25">
      <c r="A52" s="10"/>
      <c r="B52" s="104" t="s">
        <v>21</v>
      </c>
      <c r="C52" s="104"/>
      <c r="D52" s="104"/>
      <c r="E52" s="43"/>
      <c r="F52" s="43"/>
      <c r="G52" s="43"/>
      <c r="H52" s="43"/>
      <c r="I52" s="43"/>
      <c r="J52" s="43"/>
      <c r="K52" s="43"/>
      <c r="L52" s="43"/>
    </row>
    <row r="53" spans="1:15" ht="18" customHeight="1" x14ac:dyDescent="0.25">
      <c r="A53" s="10"/>
      <c r="B53" s="104" t="s">
        <v>22</v>
      </c>
      <c r="C53" s="104"/>
      <c r="D53" s="104"/>
      <c r="E53" s="43"/>
      <c r="F53" s="43"/>
      <c r="G53" s="43"/>
      <c r="H53" s="43"/>
      <c r="I53" s="43"/>
      <c r="J53" s="43"/>
      <c r="K53" s="43"/>
      <c r="L53" s="43"/>
    </row>
    <row r="54" spans="1:15" ht="14.1" customHeight="1" x14ac:dyDescent="0.25">
      <c r="A54" s="10"/>
      <c r="B54" s="28" t="s">
        <v>23</v>
      </c>
      <c r="C54" s="32"/>
      <c r="D54" s="28"/>
      <c r="E54" s="10"/>
      <c r="F54" s="10"/>
      <c r="G54" s="10"/>
      <c r="H54" s="10"/>
      <c r="I54" s="10"/>
      <c r="J54" s="10"/>
      <c r="K54" s="10"/>
      <c r="L54" s="10"/>
    </row>
    <row r="55" spans="1:15" ht="14.1" customHeight="1" x14ac:dyDescent="0.25">
      <c r="A55" s="10"/>
      <c r="B55" s="10" t="s">
        <v>24</v>
      </c>
      <c r="C55" s="32"/>
      <c r="D55" s="10"/>
      <c r="E55" s="10"/>
      <c r="F55" s="10"/>
      <c r="G55" s="10"/>
      <c r="H55" s="10"/>
      <c r="I55" s="10"/>
      <c r="J55" s="10"/>
      <c r="K55" s="10"/>
      <c r="L55" s="10"/>
    </row>
    <row r="56" spans="1:15" ht="14.1" customHeight="1" x14ac:dyDescent="0.25">
      <c r="A56" s="10"/>
      <c r="B56" s="10" t="s">
        <v>25</v>
      </c>
      <c r="C56" s="32"/>
      <c r="D56" s="10"/>
      <c r="E56" s="10"/>
      <c r="F56" s="10"/>
      <c r="G56" s="10"/>
      <c r="H56" s="10"/>
      <c r="I56" s="10"/>
      <c r="J56" s="10"/>
      <c r="K56" s="10"/>
      <c r="L56" s="10"/>
    </row>
    <row r="57" spans="1:15" ht="14.1" customHeight="1" x14ac:dyDescent="0.25">
      <c r="A57" s="10"/>
      <c r="B57" s="10"/>
      <c r="C57" s="32"/>
      <c r="D57" s="10"/>
      <c r="E57" s="10"/>
      <c r="F57" s="10"/>
      <c r="G57" s="10"/>
      <c r="H57" s="10"/>
      <c r="I57" s="10"/>
      <c r="J57" s="10"/>
      <c r="K57" s="10"/>
      <c r="L57" s="10"/>
    </row>
    <row r="58" spans="1:15" ht="18" customHeight="1" x14ac:dyDescent="0.25">
      <c r="A58" s="10"/>
      <c r="B58" s="10"/>
      <c r="C58" s="32"/>
      <c r="D58" s="10"/>
      <c r="E58" s="10"/>
      <c r="F58" s="10"/>
      <c r="G58" s="10"/>
      <c r="H58" s="10"/>
      <c r="I58" s="10" t="s">
        <v>28</v>
      </c>
      <c r="J58" s="10"/>
      <c r="K58" s="10"/>
      <c r="L58" s="10"/>
    </row>
    <row r="59" spans="1:15" ht="18" customHeight="1" x14ac:dyDescent="0.25">
      <c r="A59" s="10"/>
      <c r="B59" s="10"/>
      <c r="C59" s="32"/>
      <c r="D59" s="10"/>
      <c r="E59" s="10"/>
      <c r="F59" s="10"/>
      <c r="G59" s="10"/>
      <c r="H59" s="10"/>
      <c r="I59" s="44" t="s">
        <v>84</v>
      </c>
      <c r="J59" s="10"/>
      <c r="K59" s="10"/>
      <c r="L59" s="10"/>
    </row>
    <row r="60" spans="1:15" ht="18" customHeight="1" x14ac:dyDescent="0.25">
      <c r="A60" s="10"/>
      <c r="B60" s="10"/>
      <c r="C60" s="32"/>
      <c r="D60" s="10"/>
      <c r="E60" s="10"/>
      <c r="F60" s="10"/>
      <c r="G60" s="10"/>
      <c r="H60" s="10"/>
      <c r="I60" s="44"/>
      <c r="J60" s="10"/>
      <c r="K60" s="10"/>
      <c r="L60" s="10"/>
      <c r="O60" s="1" t="s">
        <v>26</v>
      </c>
    </row>
    <row r="61" spans="1:15" ht="18" customHeight="1" x14ac:dyDescent="0.25">
      <c r="A61" s="10"/>
      <c r="B61" s="28"/>
      <c r="C61" s="32"/>
      <c r="D61" s="10"/>
      <c r="E61" s="10"/>
      <c r="F61" s="10"/>
      <c r="G61" s="10"/>
      <c r="H61" s="10"/>
      <c r="I61" s="44"/>
      <c r="J61" s="10"/>
      <c r="K61" s="10"/>
      <c r="L61" s="10"/>
    </row>
    <row r="62" spans="1:15" ht="18" customHeight="1" x14ac:dyDescent="0.25">
      <c r="A62" s="10"/>
      <c r="B62" s="10"/>
      <c r="C62" s="32"/>
      <c r="D62" s="10"/>
      <c r="E62" s="10"/>
      <c r="F62" s="10"/>
      <c r="G62" s="10"/>
      <c r="H62" s="10"/>
      <c r="I62" s="45" t="s">
        <v>9</v>
      </c>
      <c r="J62" s="10"/>
      <c r="K62" s="10"/>
      <c r="L62" s="10"/>
    </row>
    <row r="63" spans="1:15" ht="18" customHeight="1" x14ac:dyDescent="0.25">
      <c r="A63" s="10"/>
      <c r="B63" s="10"/>
      <c r="C63" s="32"/>
      <c r="D63" s="10"/>
      <c r="E63" s="10"/>
      <c r="F63" s="10"/>
      <c r="G63" s="10"/>
      <c r="H63" s="10"/>
      <c r="I63" s="44" t="s">
        <v>10</v>
      </c>
      <c r="J63" s="10"/>
      <c r="K63" s="10"/>
      <c r="L63" s="10"/>
    </row>
    <row r="64" spans="1:15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</sheetData>
  <mergeCells count="12">
    <mergeCell ref="B50:D50"/>
    <mergeCell ref="C11:C14"/>
    <mergeCell ref="K3:L3"/>
    <mergeCell ref="K2:L2"/>
    <mergeCell ref="B51:D51"/>
    <mergeCell ref="B52:D52"/>
    <mergeCell ref="B53:D53"/>
    <mergeCell ref="B5:L5"/>
    <mergeCell ref="B6:L6"/>
    <mergeCell ref="B11:B14"/>
    <mergeCell ref="D11:D14"/>
    <mergeCell ref="E11:L11"/>
  </mergeCells>
  <pageMargins left="1.1811023622047245" right="0.19685039370078741" top="0.39370078740157483" bottom="0.39370078740157483" header="0.19685039370078741" footer="0.19685039370078741"/>
  <pageSetup paperSize="9" scale="95" orientation="landscape" r:id="rId1"/>
  <headerFooter>
    <oddFooter>&amp;L&amp;"Tahoma,Regular"&amp;8&amp;F</oddFoot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Normal="100" zoomScaleSheetLayoutView="80" workbookViewId="0">
      <selection activeCell="E8" sqref="E8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6" width="15.7109375" style="2" customWidth="1"/>
    <col min="7" max="7" width="14.570312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40"/>
      <c r="B1" s="40"/>
      <c r="C1" s="40"/>
      <c r="D1" s="40"/>
      <c r="E1" s="40"/>
      <c r="F1" s="40"/>
      <c r="G1" s="40"/>
      <c r="H1" s="40"/>
    </row>
    <row r="2" spans="1:8" ht="15" customHeight="1" x14ac:dyDescent="0.25">
      <c r="A2" s="40"/>
      <c r="B2" s="40"/>
      <c r="C2" s="40"/>
      <c r="D2" s="40"/>
      <c r="E2" s="40"/>
      <c r="F2" s="40"/>
      <c r="G2" s="40"/>
      <c r="H2" s="46" t="s">
        <v>80</v>
      </c>
    </row>
    <row r="3" spans="1:8" ht="15" customHeight="1" x14ac:dyDescent="0.25">
      <c r="A3" s="40"/>
      <c r="B3" s="32"/>
      <c r="C3" s="40"/>
      <c r="D3" s="40"/>
      <c r="E3" s="40"/>
      <c r="F3" s="40"/>
      <c r="G3" s="40"/>
      <c r="H3" s="46" t="s">
        <v>5</v>
      </c>
    </row>
    <row r="4" spans="1:8" ht="15" customHeight="1" x14ac:dyDescent="0.25">
      <c r="A4" s="40"/>
      <c r="B4" s="32"/>
      <c r="C4" s="40"/>
      <c r="D4" s="40"/>
      <c r="E4" s="40"/>
      <c r="F4" s="40"/>
      <c r="G4" s="40"/>
      <c r="H4" s="47"/>
    </row>
    <row r="5" spans="1:8" ht="26.25" x14ac:dyDescent="0.25">
      <c r="A5" s="40"/>
      <c r="B5" s="100" t="s">
        <v>70</v>
      </c>
      <c r="C5" s="100"/>
      <c r="D5" s="100"/>
      <c r="E5" s="100"/>
      <c r="F5" s="100"/>
      <c r="G5" s="100"/>
      <c r="H5" s="100"/>
    </row>
    <row r="6" spans="1:8" ht="15" customHeight="1" x14ac:dyDescent="0.25">
      <c r="A6" s="40"/>
      <c r="B6" s="32"/>
      <c r="C6" s="40"/>
      <c r="D6" s="40"/>
      <c r="E6" s="40"/>
      <c r="F6" s="40"/>
      <c r="G6" s="40"/>
      <c r="H6" s="40"/>
    </row>
    <row r="7" spans="1:8" ht="30" customHeight="1" x14ac:dyDescent="0.25">
      <c r="A7" s="40"/>
      <c r="B7" s="114" t="str">
        <f>'Nilai Partisipasi'!D8</f>
        <v>:</v>
      </c>
      <c r="C7" s="113"/>
      <c r="D7" s="114" t="str">
        <f>'Nilai Partisipasi'!D9</f>
        <v>:</v>
      </c>
      <c r="E7" s="121"/>
      <c r="F7" s="121"/>
      <c r="G7" s="48" t="s">
        <v>176</v>
      </c>
      <c r="H7" s="49" t="str">
        <f>'Nilai Partisipasi'!D10</f>
        <v>: 2021.1</v>
      </c>
    </row>
    <row r="8" spans="1:8" ht="30" customHeight="1" x14ac:dyDescent="0.25">
      <c r="A8" s="40"/>
      <c r="B8" s="112" t="s">
        <v>89</v>
      </c>
      <c r="C8" s="113"/>
      <c r="D8" s="48" t="s">
        <v>0</v>
      </c>
      <c r="E8" s="50" t="str">
        <f>'Nilai Partisipasi'!H9</f>
        <v>: Lipat Kain</v>
      </c>
      <c r="F8" s="48" t="s">
        <v>71</v>
      </c>
      <c r="G8" s="122" t="str">
        <f>'Nilai Partisipasi'!H7</f>
        <v>:</v>
      </c>
      <c r="H8" s="123"/>
    </row>
    <row r="9" spans="1:8" ht="15" customHeight="1" x14ac:dyDescent="0.25">
      <c r="A9" s="40"/>
      <c r="B9" s="32"/>
      <c r="C9" s="40"/>
      <c r="D9" s="40"/>
      <c r="E9" s="40"/>
      <c r="F9" s="40"/>
      <c r="G9" s="40"/>
      <c r="H9" s="40"/>
    </row>
    <row r="10" spans="1:8" ht="15" customHeight="1" x14ac:dyDescent="0.25">
      <c r="A10" s="40"/>
      <c r="B10" s="115" t="s">
        <v>14</v>
      </c>
      <c r="C10" s="107" t="s">
        <v>27</v>
      </c>
      <c r="D10" s="115" t="s">
        <v>172</v>
      </c>
      <c r="E10" s="115" t="s">
        <v>72</v>
      </c>
      <c r="F10" s="110" t="s">
        <v>73</v>
      </c>
      <c r="G10" s="119" t="s">
        <v>74</v>
      </c>
      <c r="H10" s="120"/>
    </row>
    <row r="11" spans="1:8" ht="15" customHeight="1" x14ac:dyDescent="0.25">
      <c r="A11" s="40"/>
      <c r="B11" s="116"/>
      <c r="C11" s="108"/>
      <c r="D11" s="116"/>
      <c r="E11" s="116"/>
      <c r="F11" s="118"/>
      <c r="G11" s="51" t="s">
        <v>75</v>
      </c>
      <c r="H11" s="110" t="s">
        <v>77</v>
      </c>
    </row>
    <row r="12" spans="1:8" ht="15" customHeight="1" x14ac:dyDescent="0.25">
      <c r="A12" s="40"/>
      <c r="B12" s="117"/>
      <c r="C12" s="109"/>
      <c r="D12" s="117"/>
      <c r="E12" s="117"/>
      <c r="F12" s="111"/>
      <c r="G12" s="52" t="s">
        <v>76</v>
      </c>
      <c r="H12" s="111"/>
    </row>
    <row r="13" spans="1:8" ht="36.950000000000003" customHeight="1" x14ac:dyDescent="0.25">
      <c r="A13" s="40"/>
      <c r="B13" s="41">
        <v>1</v>
      </c>
      <c r="C13" s="42" t="str">
        <f>'Nilai Partisipasi'!C14</f>
        <v>APRIANI</v>
      </c>
      <c r="D13" s="41" t="str">
        <f>'Nilai Partisipasi'!D14</f>
        <v>030516556</v>
      </c>
      <c r="E13" s="43"/>
      <c r="F13" s="43"/>
      <c r="G13" s="43"/>
      <c r="H13" s="43"/>
    </row>
    <row r="14" spans="1:8" ht="36.950000000000003" customHeight="1" x14ac:dyDescent="0.25">
      <c r="A14" s="40"/>
      <c r="B14" s="41">
        <v>2</v>
      </c>
      <c r="C14" s="42" t="str">
        <f>'Nilai Partisipasi'!C15</f>
        <v>ALFIS ANDRES</v>
      </c>
      <c r="D14" s="41" t="str">
        <f>'Nilai Partisipasi'!D15</f>
        <v>030516818</v>
      </c>
      <c r="E14" s="43"/>
      <c r="F14" s="43"/>
      <c r="G14" s="43"/>
      <c r="H14" s="43"/>
    </row>
    <row r="15" spans="1:8" ht="36.950000000000003" customHeight="1" x14ac:dyDescent="0.25">
      <c r="A15" s="40"/>
      <c r="B15" s="41">
        <v>3</v>
      </c>
      <c r="C15" s="42" t="str">
        <f>'Nilai Partisipasi'!C16</f>
        <v>ANOMTIA AFRIDA</v>
      </c>
      <c r="D15" s="41" t="str">
        <f>'Nilai Partisipasi'!D16</f>
        <v>030517368</v>
      </c>
      <c r="E15" s="43"/>
      <c r="F15" s="43"/>
      <c r="G15" s="43"/>
      <c r="H15" s="43"/>
    </row>
    <row r="16" spans="1:8" ht="36.950000000000003" customHeight="1" x14ac:dyDescent="0.25">
      <c r="A16" s="40"/>
      <c r="B16" s="41">
        <v>4</v>
      </c>
      <c r="C16" s="42" t="str">
        <f>'Nilai Partisipasi'!C17</f>
        <v>DEBRIA</v>
      </c>
      <c r="D16" s="41" t="str">
        <f>'Nilai Partisipasi'!D17</f>
        <v>030626989</v>
      </c>
      <c r="E16" s="43"/>
      <c r="F16" s="43"/>
      <c r="G16" s="43"/>
      <c r="H16" s="43"/>
    </row>
    <row r="17" spans="1:8" ht="36.950000000000003" customHeight="1" x14ac:dyDescent="0.25">
      <c r="A17" s="40"/>
      <c r="B17" s="41">
        <v>5</v>
      </c>
      <c r="C17" s="42" t="str">
        <f>'Nilai Partisipasi'!C18</f>
        <v>DAHRIZON</v>
      </c>
      <c r="D17" s="41" t="str">
        <f>'Nilai Partisipasi'!D18</f>
        <v>030516889</v>
      </c>
      <c r="E17" s="43"/>
      <c r="F17" s="43"/>
      <c r="G17" s="43"/>
      <c r="H17" s="43"/>
    </row>
    <row r="18" spans="1:8" ht="36.950000000000003" customHeight="1" x14ac:dyDescent="0.25">
      <c r="A18" s="40"/>
      <c r="B18" s="41">
        <v>6</v>
      </c>
      <c r="C18" s="42" t="str">
        <f>'Nilai Partisipasi'!C19</f>
        <v>FIKRI YANI</v>
      </c>
      <c r="D18" s="41" t="str">
        <f>'Nilai Partisipasi'!D19</f>
        <v>030515744</v>
      </c>
      <c r="E18" s="43"/>
      <c r="F18" s="43"/>
      <c r="G18" s="43"/>
      <c r="H18" s="43"/>
    </row>
    <row r="19" spans="1:8" ht="36.950000000000003" customHeight="1" x14ac:dyDescent="0.25">
      <c r="A19" s="40"/>
      <c r="B19" s="41">
        <v>7</v>
      </c>
      <c r="C19" s="42" t="str">
        <f>'Nilai Partisipasi'!C20</f>
        <v>HABIBULLOH</v>
      </c>
      <c r="D19" s="41" t="str">
        <f>'Nilai Partisipasi'!D20</f>
        <v>030517336</v>
      </c>
      <c r="E19" s="43"/>
      <c r="F19" s="43"/>
      <c r="G19" s="43"/>
      <c r="H19" s="43"/>
    </row>
    <row r="20" spans="1:8" ht="36.950000000000003" customHeight="1" x14ac:dyDescent="0.25">
      <c r="A20" s="40"/>
      <c r="B20" s="41">
        <v>8</v>
      </c>
      <c r="C20" s="42" t="str">
        <f>'Nilai Partisipasi'!C21</f>
        <v>MELKI WIKA</v>
      </c>
      <c r="D20" s="41" t="str">
        <f>'Nilai Partisipasi'!D21</f>
        <v>030516359</v>
      </c>
      <c r="E20" s="43"/>
      <c r="F20" s="43"/>
      <c r="G20" s="43"/>
      <c r="H20" s="43"/>
    </row>
    <row r="21" spans="1:8" ht="36.950000000000003" customHeight="1" x14ac:dyDescent="0.25">
      <c r="A21" s="40"/>
      <c r="B21" s="41">
        <v>9</v>
      </c>
      <c r="C21" s="42" t="str">
        <f>'Nilai Partisipasi'!C22</f>
        <v>NOPELA PUTRI</v>
      </c>
      <c r="D21" s="41" t="str">
        <f>'Nilai Partisipasi'!D22</f>
        <v>030514971</v>
      </c>
      <c r="E21" s="43"/>
      <c r="F21" s="43"/>
      <c r="G21" s="43"/>
      <c r="H21" s="43"/>
    </row>
    <row r="22" spans="1:8" ht="36.950000000000003" customHeight="1" x14ac:dyDescent="0.25">
      <c r="A22" s="40"/>
      <c r="B22" s="41">
        <v>10</v>
      </c>
      <c r="C22" s="42" t="str">
        <f>'Nilai Partisipasi'!C23</f>
        <v>NELI ASMARANI</v>
      </c>
      <c r="D22" s="41" t="str">
        <f>'Nilai Partisipasi'!D23</f>
        <v>030517192</v>
      </c>
      <c r="E22" s="43"/>
      <c r="F22" s="43"/>
      <c r="G22" s="43"/>
      <c r="H22" s="43"/>
    </row>
    <row r="23" spans="1:8" ht="36.950000000000003" customHeight="1" x14ac:dyDescent="0.25">
      <c r="A23" s="40"/>
      <c r="B23" s="41">
        <v>11</v>
      </c>
      <c r="C23" s="42" t="str">
        <f>'Nilai Partisipasi'!C24</f>
        <v>PUTRA SETIAWAN S</v>
      </c>
      <c r="D23" s="41" t="str">
        <f>'Nilai Partisipasi'!D24</f>
        <v>030517099</v>
      </c>
      <c r="E23" s="43"/>
      <c r="F23" s="43"/>
      <c r="G23" s="43"/>
      <c r="H23" s="43"/>
    </row>
    <row r="24" spans="1:8" ht="36.950000000000003" customHeight="1" x14ac:dyDescent="0.25">
      <c r="A24" s="40"/>
      <c r="B24" s="41">
        <v>12</v>
      </c>
      <c r="C24" s="42" t="str">
        <f>'Nilai Partisipasi'!C25</f>
        <v>RINALDI SAPUTRA</v>
      </c>
      <c r="D24" s="41" t="str">
        <f>'Nilai Partisipasi'!D25</f>
        <v>030515088</v>
      </c>
      <c r="E24" s="43"/>
      <c r="F24" s="43"/>
      <c r="G24" s="43"/>
      <c r="H24" s="43"/>
    </row>
    <row r="25" spans="1:8" ht="36.950000000000003" customHeight="1" x14ac:dyDescent="0.25">
      <c r="A25" s="40"/>
      <c r="B25" s="41">
        <v>13</v>
      </c>
      <c r="C25" s="42" t="str">
        <f>'Nilai Partisipasi'!C26</f>
        <v>RIZAL AFANDI</v>
      </c>
      <c r="D25" s="41" t="str">
        <f>'Nilai Partisipasi'!D26</f>
        <v>030515128</v>
      </c>
      <c r="E25" s="43"/>
      <c r="F25" s="43"/>
      <c r="G25" s="43"/>
      <c r="H25" s="43"/>
    </row>
    <row r="26" spans="1:8" ht="36.950000000000003" customHeight="1" x14ac:dyDescent="0.25">
      <c r="A26" s="40"/>
      <c r="B26" s="41">
        <v>14</v>
      </c>
      <c r="C26" s="42" t="str">
        <f>'Nilai Partisipasi'!C27</f>
        <v>SRI WULAN APRILLIA N</v>
      </c>
      <c r="D26" s="41" t="str">
        <f>'Nilai Partisipasi'!D27</f>
        <v>030515697</v>
      </c>
      <c r="E26" s="43"/>
      <c r="F26" s="43"/>
      <c r="G26" s="43"/>
      <c r="H26" s="43"/>
    </row>
    <row r="27" spans="1:8" ht="36.950000000000003" customHeight="1" x14ac:dyDescent="0.25">
      <c r="A27" s="40"/>
      <c r="B27" s="41">
        <v>15</v>
      </c>
      <c r="C27" s="42" t="str">
        <f>'Nilai Partisipasi'!C28</f>
        <v>SAKINAH MULIANA</v>
      </c>
      <c r="D27" s="41" t="str">
        <f>'Nilai Partisipasi'!D28</f>
        <v>030515783</v>
      </c>
      <c r="E27" s="43"/>
      <c r="F27" s="43"/>
      <c r="G27" s="43"/>
      <c r="H27" s="43"/>
    </row>
    <row r="28" spans="1:8" ht="36.950000000000003" customHeight="1" x14ac:dyDescent="0.25">
      <c r="A28" s="40"/>
      <c r="B28" s="41">
        <v>16</v>
      </c>
      <c r="C28" s="42" t="str">
        <f>'Nilai Partisipasi'!C29</f>
        <v>SESRA MERLINA</v>
      </c>
      <c r="D28" s="41" t="str">
        <f>'Nilai Partisipasi'!D29</f>
        <v>030515848</v>
      </c>
      <c r="E28" s="43"/>
      <c r="F28" s="43"/>
      <c r="G28" s="43"/>
      <c r="H28" s="43"/>
    </row>
    <row r="29" spans="1:8" ht="36.950000000000003" customHeight="1" x14ac:dyDescent="0.25">
      <c r="A29" s="40"/>
      <c r="B29" s="41">
        <v>17</v>
      </c>
      <c r="C29" s="42" t="str">
        <f>'Nilai Partisipasi'!C30</f>
        <v>SRI MULYANI</v>
      </c>
      <c r="D29" s="41" t="str">
        <f>'Nilai Partisipasi'!D30</f>
        <v>030516294</v>
      </c>
      <c r="E29" s="43"/>
      <c r="F29" s="43"/>
      <c r="G29" s="43"/>
      <c r="H29" s="43"/>
    </row>
    <row r="30" spans="1:8" ht="36.950000000000003" customHeight="1" x14ac:dyDescent="0.25">
      <c r="A30" s="40"/>
      <c r="B30" s="41">
        <v>18</v>
      </c>
      <c r="C30" s="42" t="str">
        <f>'Nilai Partisipasi'!C31</f>
        <v>TOMY PUTRA</v>
      </c>
      <c r="D30" s="41" t="str">
        <f>'Nilai Partisipasi'!D31</f>
        <v>030517984</v>
      </c>
      <c r="E30" s="43"/>
      <c r="F30" s="43"/>
      <c r="G30" s="43"/>
      <c r="H30" s="43"/>
    </row>
    <row r="31" spans="1:8" ht="36.950000000000003" customHeight="1" x14ac:dyDescent="0.25">
      <c r="A31" s="40"/>
      <c r="B31" s="41">
        <v>19</v>
      </c>
      <c r="C31" s="42" t="str">
        <f>'Nilai Partisipasi'!C32</f>
        <v>YULIA MARDIANTI</v>
      </c>
      <c r="D31" s="41" t="str">
        <f>'Nilai Partisipasi'!D32</f>
        <v>030516033</v>
      </c>
      <c r="E31" s="43"/>
      <c r="F31" s="43"/>
      <c r="G31" s="43"/>
      <c r="H31" s="43"/>
    </row>
    <row r="32" spans="1:8" ht="36.950000000000003" customHeight="1" x14ac:dyDescent="0.25">
      <c r="A32" s="40"/>
      <c r="B32" s="41">
        <v>20</v>
      </c>
      <c r="C32" s="42" t="str">
        <f>'Nilai Partisipasi'!C33</f>
        <v>WINDA IRDAWATI</v>
      </c>
      <c r="D32" s="41" t="str">
        <f>'Nilai Partisipasi'!D33</f>
        <v>030730415</v>
      </c>
      <c r="E32" s="43"/>
      <c r="F32" s="43"/>
      <c r="G32" s="43"/>
      <c r="H32" s="43"/>
    </row>
    <row r="33" spans="1:8" ht="36.950000000000003" customHeight="1" x14ac:dyDescent="0.25">
      <c r="A33" s="40"/>
      <c r="B33" s="41">
        <v>21</v>
      </c>
      <c r="C33" s="42" t="str">
        <f>'Nilai Partisipasi'!C34</f>
        <v>AGUNG ANANDA</v>
      </c>
      <c r="D33" s="41" t="str">
        <f>'Nilai Partisipasi'!D34</f>
        <v>041038907</v>
      </c>
      <c r="E33" s="43"/>
      <c r="F33" s="43"/>
      <c r="G33" s="43"/>
      <c r="H33" s="43"/>
    </row>
    <row r="34" spans="1:8" ht="36.950000000000003" customHeight="1" x14ac:dyDescent="0.25">
      <c r="A34" s="40"/>
      <c r="B34" s="41">
        <v>22</v>
      </c>
      <c r="C34" s="42" t="str">
        <f>'Nilai Partisipasi'!C35</f>
        <v>ALPIA</v>
      </c>
      <c r="D34" s="41" t="str">
        <f>'Nilai Partisipasi'!D35</f>
        <v>041089013</v>
      </c>
      <c r="E34" s="43"/>
      <c r="F34" s="43"/>
      <c r="G34" s="43"/>
      <c r="H34" s="43"/>
    </row>
    <row r="35" spans="1:8" ht="36.950000000000003" customHeight="1" x14ac:dyDescent="0.25">
      <c r="A35" s="40"/>
      <c r="B35" s="41">
        <v>23</v>
      </c>
      <c r="C35" s="42" t="str">
        <f>'Nilai Partisipasi'!C48</f>
        <v>SYAKRI RUSLAN</v>
      </c>
      <c r="D35" s="41" t="str">
        <f>'Nilai Partisipasi'!D48</f>
        <v>041089077</v>
      </c>
      <c r="E35" s="43"/>
      <c r="F35" s="43"/>
      <c r="G35" s="43"/>
      <c r="H35" s="43"/>
    </row>
    <row r="36" spans="1:8" ht="36.950000000000003" customHeight="1" x14ac:dyDescent="0.25">
      <c r="A36" s="40"/>
      <c r="B36" s="61">
        <v>24</v>
      </c>
      <c r="C36" s="62" t="str">
        <f>'Nilai Partisipasi'!C35</f>
        <v>ALPIA</v>
      </c>
      <c r="D36" s="61" t="str">
        <f>'Nilai Partisipasi'!D35</f>
        <v>041089013</v>
      </c>
      <c r="E36" s="43"/>
      <c r="F36" s="43"/>
      <c r="G36" s="43"/>
      <c r="H36" s="43"/>
    </row>
    <row r="37" spans="1:8" ht="36.950000000000003" customHeight="1" x14ac:dyDescent="0.25">
      <c r="A37" s="40"/>
      <c r="B37" s="61">
        <v>25</v>
      </c>
      <c r="C37" s="74" t="s">
        <v>138</v>
      </c>
      <c r="D37" s="78" t="s">
        <v>139</v>
      </c>
      <c r="E37" s="43"/>
      <c r="F37" s="43"/>
      <c r="G37" s="43"/>
      <c r="H37" s="43"/>
    </row>
    <row r="38" spans="1:8" ht="36.950000000000003" customHeight="1" x14ac:dyDescent="0.25">
      <c r="A38" s="40"/>
      <c r="B38" s="61">
        <v>26</v>
      </c>
      <c r="C38" s="74" t="s">
        <v>140</v>
      </c>
      <c r="D38" s="78" t="s">
        <v>141</v>
      </c>
      <c r="E38" s="43"/>
      <c r="F38" s="43"/>
      <c r="G38" s="43"/>
      <c r="H38" s="43"/>
    </row>
    <row r="39" spans="1:8" ht="36.950000000000003" customHeight="1" x14ac:dyDescent="0.25">
      <c r="A39" s="40"/>
      <c r="B39" s="61">
        <v>27</v>
      </c>
      <c r="C39" s="74" t="s">
        <v>159</v>
      </c>
      <c r="D39" s="78" t="s">
        <v>142</v>
      </c>
      <c r="E39" s="43"/>
      <c r="F39" s="43"/>
      <c r="G39" s="43"/>
      <c r="H39" s="43"/>
    </row>
    <row r="40" spans="1:8" ht="36.950000000000003" customHeight="1" x14ac:dyDescent="0.25">
      <c r="A40" s="40"/>
      <c r="B40" s="61">
        <v>28</v>
      </c>
      <c r="C40" s="74" t="s">
        <v>160</v>
      </c>
      <c r="D40" s="78" t="s">
        <v>143</v>
      </c>
      <c r="E40" s="43"/>
      <c r="F40" s="43"/>
      <c r="G40" s="43"/>
      <c r="H40" s="43"/>
    </row>
    <row r="41" spans="1:8" ht="36.950000000000003" customHeight="1" x14ac:dyDescent="0.25">
      <c r="A41" s="40"/>
      <c r="B41" s="61">
        <v>29</v>
      </c>
      <c r="C41" s="74" t="s">
        <v>161</v>
      </c>
      <c r="D41" s="78" t="s">
        <v>144</v>
      </c>
      <c r="E41" s="43"/>
      <c r="F41" s="43"/>
      <c r="G41" s="43"/>
      <c r="H41" s="43"/>
    </row>
    <row r="42" spans="1:8" ht="36.950000000000003" customHeight="1" x14ac:dyDescent="0.25">
      <c r="A42" s="40"/>
      <c r="B42" s="61">
        <v>30</v>
      </c>
      <c r="C42" s="76" t="s">
        <v>162</v>
      </c>
      <c r="D42" s="78" t="s">
        <v>145</v>
      </c>
      <c r="E42" s="43"/>
      <c r="F42" s="43"/>
      <c r="G42" s="43"/>
      <c r="H42" s="43"/>
    </row>
    <row r="43" spans="1:8" ht="36.950000000000003" customHeight="1" x14ac:dyDescent="0.25">
      <c r="A43" s="40"/>
      <c r="B43" s="61">
        <v>31</v>
      </c>
      <c r="C43" s="77" t="s">
        <v>146</v>
      </c>
      <c r="D43" s="78" t="s">
        <v>147</v>
      </c>
      <c r="E43" s="43"/>
      <c r="F43" s="43"/>
      <c r="G43" s="43"/>
      <c r="H43" s="43"/>
    </row>
    <row r="44" spans="1:8" ht="36.950000000000003" customHeight="1" x14ac:dyDescent="0.25">
      <c r="A44" s="40"/>
      <c r="B44" s="61">
        <v>32</v>
      </c>
      <c r="C44" s="74" t="s">
        <v>149</v>
      </c>
      <c r="D44" s="78" t="s">
        <v>148</v>
      </c>
      <c r="E44" s="43"/>
      <c r="F44" s="43"/>
      <c r="G44" s="43"/>
      <c r="H44" s="43"/>
    </row>
    <row r="45" spans="1:8" ht="36.950000000000003" customHeight="1" x14ac:dyDescent="0.25">
      <c r="A45" s="40"/>
      <c r="B45" s="61">
        <v>33</v>
      </c>
      <c r="C45" s="77" t="s">
        <v>150</v>
      </c>
      <c r="D45" s="78" t="s">
        <v>151</v>
      </c>
      <c r="E45" s="43"/>
      <c r="F45" s="43"/>
      <c r="G45" s="43"/>
      <c r="H45" s="43"/>
    </row>
    <row r="46" spans="1:8" ht="36.950000000000003" customHeight="1" x14ac:dyDescent="0.25">
      <c r="A46" s="40"/>
      <c r="B46" s="61">
        <v>34</v>
      </c>
      <c r="C46" s="74" t="s">
        <v>152</v>
      </c>
      <c r="D46" s="78" t="s">
        <v>153</v>
      </c>
      <c r="E46" s="43"/>
      <c r="F46" s="43"/>
      <c r="G46" s="43"/>
      <c r="H46" s="43"/>
    </row>
    <row r="47" spans="1:8" ht="36.950000000000003" customHeight="1" x14ac:dyDescent="0.25">
      <c r="A47" s="40"/>
      <c r="B47" s="61">
        <v>35</v>
      </c>
      <c r="C47" s="74" t="s">
        <v>154</v>
      </c>
      <c r="D47" s="78" t="s">
        <v>155</v>
      </c>
      <c r="E47" s="43"/>
      <c r="F47" s="43"/>
      <c r="G47" s="43"/>
      <c r="H47" s="43"/>
    </row>
    <row r="48" spans="1:8" ht="15" customHeight="1" x14ac:dyDescent="0.25">
      <c r="A48" s="40"/>
      <c r="B48" s="53"/>
      <c r="C48" s="40"/>
      <c r="D48" s="40"/>
      <c r="E48" s="40"/>
      <c r="F48" s="40"/>
      <c r="G48" s="40"/>
      <c r="H48" s="40"/>
    </row>
    <row r="49" spans="1:8" ht="15" customHeight="1" x14ac:dyDescent="0.25">
      <c r="A49" s="40"/>
      <c r="B49" s="40"/>
      <c r="C49" s="40"/>
      <c r="D49" s="40"/>
      <c r="E49" s="40"/>
      <c r="F49" s="54" t="s">
        <v>2</v>
      </c>
      <c r="G49" s="54" t="s">
        <v>79</v>
      </c>
      <c r="H49" s="54" t="s">
        <v>1</v>
      </c>
    </row>
    <row r="50" spans="1:8" ht="31.5" x14ac:dyDescent="0.25">
      <c r="A50" s="40"/>
      <c r="B50" s="40"/>
      <c r="C50" s="40"/>
      <c r="D50" s="40"/>
      <c r="E50" s="40"/>
      <c r="F50" s="55" t="s">
        <v>78</v>
      </c>
      <c r="G50" s="55" t="s">
        <v>81</v>
      </c>
      <c r="H50" s="55" t="s">
        <v>82</v>
      </c>
    </row>
    <row r="51" spans="1:8" ht="49.5" customHeight="1" x14ac:dyDescent="0.25">
      <c r="A51" s="40"/>
      <c r="B51" s="40"/>
      <c r="C51" s="40"/>
      <c r="D51" s="40"/>
      <c r="E51" s="40"/>
      <c r="F51" s="43"/>
      <c r="G51" s="43"/>
      <c r="H51" s="43"/>
    </row>
    <row r="52" spans="1:8" ht="15" customHeight="1" x14ac:dyDescent="0.25">
      <c r="B52" s="5"/>
    </row>
  </sheetData>
  <mergeCells count="12">
    <mergeCell ref="D7:F7"/>
    <mergeCell ref="G8:H8"/>
    <mergeCell ref="B5:H5"/>
    <mergeCell ref="H11:H12"/>
    <mergeCell ref="C10:C12"/>
    <mergeCell ref="B8:C8"/>
    <mergeCell ref="B7:C7"/>
    <mergeCell ref="B10:B12"/>
    <mergeCell ref="D10:D12"/>
    <mergeCell ref="E10:E12"/>
    <mergeCell ref="F10:F12"/>
    <mergeCell ref="G10:H10"/>
  </mergeCells>
  <pageMargins left="1.1811023622047245" right="0.19685039370078741" top="0.39370078740157483" bottom="0.39370078740157483" header="0.19685039370078741" footer="0.19685039370078741"/>
  <pageSetup paperSize="9" scale="95" orientation="landscape" r:id="rId1"/>
  <headerFooter>
    <oddFooter>&amp;L&amp;"Tahoma,Regular"&amp;8&amp;F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'Tanda Terima Tugas'!Print_Area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2018-09-15T18:48:11Z</cp:lastPrinted>
  <dcterms:created xsi:type="dcterms:W3CDTF">2009-03-17T05:47:13Z</dcterms:created>
  <dcterms:modified xsi:type="dcterms:W3CDTF">2021-02-04T05:00:21Z</dcterms:modified>
</cp:coreProperties>
</file>